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0" yWindow="60" windowWidth="19320" windowHeight="9135" tabRatio="752"/>
  </bookViews>
  <sheets>
    <sheet name="прил к пасп" sheetId="20" r:id="rId1"/>
    <sheet name="пр 6 к Пр" sheetId="3" r:id="rId2"/>
    <sheet name="пр 7 к Пр" sheetId="5" r:id="rId3"/>
    <sheet name="пр 8 к Пр" sheetId="6" r:id="rId4"/>
    <sheet name="пр к ОМ1" sheetId="9" r:id="rId5"/>
    <sheet name="пр к ОМ2" sheetId="16" r:id="rId6"/>
    <sheet name="пр к ОМ3" sheetId="17" r:id="rId7"/>
    <sheet name="пр к ОМ4" sheetId="18" r:id="rId8"/>
    <sheet name="пр к ОМ5" sheetId="19" r:id="rId9"/>
  </sheets>
  <definedNames>
    <definedName name="_xlnm.Print_Titles" localSheetId="2">'пр 7 к Пр'!$16:$18</definedName>
    <definedName name="_xlnm.Print_Titles" localSheetId="3">'пр 8 к Пр'!$16:$18</definedName>
    <definedName name="_xlnm.Print_Titles" localSheetId="0">'прил к пасп'!$10:$13</definedName>
    <definedName name="_xlnm.Print_Area" localSheetId="0">'прил к пасп'!$A$1:$M$16</definedName>
  </definedNames>
  <calcPr calcId="152511"/>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H23" i="6"/>
  <c r="H51" l="1"/>
  <c r="H47"/>
  <c r="H58"/>
  <c r="H54"/>
  <c r="H30"/>
  <c r="H26"/>
  <c r="H19"/>
  <c r="K33" i="5" l="1"/>
  <c r="J33"/>
  <c r="I33"/>
  <c r="L38"/>
  <c r="L37"/>
  <c r="L36"/>
  <c r="L35"/>
  <c r="L34"/>
  <c r="L31"/>
  <c r="L32"/>
  <c r="L23"/>
  <c r="L33" l="1"/>
  <c r="M16" i="20"/>
  <c r="L16"/>
  <c r="K16"/>
  <c r="J16"/>
  <c r="I16"/>
  <c r="H16"/>
  <c r="G16"/>
  <c r="F16"/>
  <c r="E16"/>
  <c r="D16"/>
</calcChain>
</file>

<file path=xl/sharedStrings.xml><?xml version="1.0" encoding="utf-8"?>
<sst xmlns="http://schemas.openxmlformats.org/spreadsheetml/2006/main" count="400" uniqueCount="172">
  <si>
    <t>ИНФОРМАЦИЯ</t>
  </si>
  <si>
    <t>ПЕРЕЧЕНЬ</t>
  </si>
  <si>
    <t>Единица измерения</t>
  </si>
  <si>
    <t>1.1.</t>
  </si>
  <si>
    <t>Цели, целевые показатели муниципальной программы Туруханского района</t>
  </si>
  <si>
    <t>Годы реализации муниципальной программы Туруханского района</t>
  </si>
  <si>
    <t>годы до конца реализации муниципальной программы Туруханского района в пятилетнем интервале</t>
  </si>
  <si>
    <t>с указанием планируемых к достижению значений</t>
  </si>
  <si>
    <t>в результате реализации муниципальной программы Туруханского района</t>
  </si>
  <si>
    <t>целевых показателей муниципальной программы Туруханского района</t>
  </si>
  <si>
    <t>Приложение</t>
  </si>
  <si>
    <t>Форма нормативного правового акта</t>
  </si>
  <si>
    <t>Основные положения нормативного правового акта</t>
  </si>
  <si>
    <t>Ответственный исполнитель</t>
  </si>
  <si>
    <t>Ожидаемый срок принятия нормативного правового акта</t>
  </si>
  <si>
    <t>об основных мерах правового регулирования в соответствующей</t>
  </si>
  <si>
    <t>сфере (области) муниципального управления, направленных</t>
  </si>
  <si>
    <t>на достижение цели и (или) задач муниципальной программы</t>
  </si>
  <si>
    <t>Туруханского района</t>
  </si>
  <si>
    <t>№ п/п</t>
  </si>
  <si>
    <t>(тыс. рублей)</t>
  </si>
  <si>
    <t>в том числе:</t>
  </si>
  <si>
    <t>внебюджетные источники</t>
  </si>
  <si>
    <t>Наименование главного распорядителя бюджетных средств (далее - ГРБС)</t>
  </si>
  <si>
    <t>Код бюджетной классификации</t>
  </si>
  <si>
    <t>Итого на очередной финансовый год и плановый период</t>
  </si>
  <si>
    <t>ГРБС</t>
  </si>
  <si>
    <t>РзПр</t>
  </si>
  <si>
    <t>ЦСР</t>
  </si>
  <si>
    <t>ВР</t>
  </si>
  <si>
    <t>план</t>
  </si>
  <si>
    <t>Приложение № 6</t>
  </si>
  <si>
    <t>Статус (муниципальная программа Туруханского района, подпрограмма)</t>
  </si>
  <si>
    <t xml:space="preserve">ресурсном обеспечении муниципальной программы </t>
  </si>
  <si>
    <t>Туруханского района за счет средств районного бюджета,</t>
  </si>
  <si>
    <t>в том числе средств, поступивших из бюджетов других уровней</t>
  </si>
  <si>
    <t>бюджетной системы и бюджетов государственных</t>
  </si>
  <si>
    <t>внебюджетных фондов</t>
  </si>
  <si>
    <t>всего</t>
  </si>
  <si>
    <t>Уровень бюджетной системы / источники финансирования</t>
  </si>
  <si>
    <t>Муниципальная программа Туруханского района</t>
  </si>
  <si>
    <t>районный бюджет</t>
  </si>
  <si>
    <r>
      <t>федеральный бюджет</t>
    </r>
    <r>
      <rPr>
        <vertAlign val="superscript"/>
        <sz val="12"/>
        <rFont val="Times New Roman"/>
        <family val="2"/>
        <charset val="204"/>
      </rPr>
      <t>1</t>
    </r>
  </si>
  <si>
    <r>
      <t>бюджеты муниципальных образований Туруханского района</t>
    </r>
    <r>
      <rPr>
        <vertAlign val="superscript"/>
        <sz val="12"/>
        <rFont val="Times New Roman"/>
        <family val="2"/>
        <charset val="204"/>
      </rPr>
      <t>2</t>
    </r>
  </si>
  <si>
    <r>
      <t>краевой бюджет</t>
    </r>
    <r>
      <rPr>
        <vertAlign val="superscript"/>
        <sz val="12"/>
        <rFont val="Times New Roman"/>
        <family val="2"/>
        <charset val="204"/>
      </rPr>
      <t>1</t>
    </r>
  </si>
  <si>
    <t>об источниках финансирования подпрограмм, отдельных</t>
  </si>
  <si>
    <t>мероприятий муниципальной программы Туруханского района</t>
  </si>
  <si>
    <t xml:space="preserve">(средства районного бюджета, в том числе средства, </t>
  </si>
  <si>
    <t>поступившие из бюджетов других уровней бюджетной системы,</t>
  </si>
  <si>
    <t>бюджетов государственных внебюджетных фондов)</t>
  </si>
  <si>
    <t>Цель, показатели результативности</t>
  </si>
  <si>
    <t>Источник информации</t>
  </si>
  <si>
    <t>Годы реализации программы</t>
  </si>
  <si>
    <t>Отдельное мероприятие</t>
  </si>
  <si>
    <t>Цель реализации отдельного мероприятия</t>
  </si>
  <si>
    <t>показателей результативности</t>
  </si>
  <si>
    <t>2017 год</t>
  </si>
  <si>
    <t>2018 год</t>
  </si>
  <si>
    <t>2019 год</t>
  </si>
  <si>
    <t>2014 год</t>
  </si>
  <si>
    <t>2015 год</t>
  </si>
  <si>
    <t>2020 год</t>
  </si>
  <si>
    <t>2025 год</t>
  </si>
  <si>
    <t>2030 год</t>
  </si>
  <si>
    <r>
      <t>2016 год</t>
    </r>
    <r>
      <rPr>
        <vertAlign val="superscript"/>
        <sz val="12"/>
        <rFont val="Times New Roman"/>
        <family val="2"/>
        <charset val="204"/>
      </rPr>
      <t>1</t>
    </r>
  </si>
  <si>
    <t>2016 год</t>
  </si>
  <si>
    <t>к паспорту муниципальной  программы Туруханского района «Защита населения и территорий Туруханского района от чрезвычайных ситуаций природного и техногенного характера»</t>
  </si>
  <si>
    <t>2013 год</t>
  </si>
  <si>
    <t>Цель: создание эффективной системы защиты населения и территорий Туруханского района от чрезвычайных ситуаций природного и техногенного характера, минимизация социального, экономического и экологического ущерба, наносимого населению, экономике и природной среде от чрезвычайных ситуаций природного и техногенного характера, пожаров и происшествий на водных объектах.</t>
  </si>
  <si>
    <t>Количество населенных пунктов, обеспеченных стационарной или мобильной телефонной связью для доступа единому номеру единой дежурно-диспетчерской службы - 112, и их доля в общем количестве населенных пунктов</t>
  </si>
  <si>
    <t>ед.</t>
  </si>
  <si>
    <t>%</t>
  </si>
  <si>
    <t>к  муниципальной  программе Туруханского района «Защита населения и территорий Туруханского района от чрезвычайных ситуаций природного и техногенного характера»</t>
  </si>
  <si>
    <t>Цель: Создание эффективной системы защиты населения и территорий Туруханского района от чрезвычайных ситуаций природного и техногенного характера, минимизация социального, экономического и экологического ущерба, наносимого населению, экономике и природной среде от чрезвычайных ситуаций природного и техногенного характера, пожаров и происшествий на водных объектах.</t>
  </si>
  <si>
    <t>Задача 1: Приобретение передвижного пожарного комплекса «Огнеборец» в с. Зотино.</t>
  </si>
  <si>
    <t>1.1.1.</t>
  </si>
  <si>
    <t>Соглашение</t>
  </si>
  <si>
    <t>Задача 2: Обеспечение первичными мерами пожарной безопасности  населения, объектов социальной сферы и жилищного фонда  Туруханского района.</t>
  </si>
  <si>
    <t>Отдельное мероприятие 1: Приобретение и установка противопожарного оборудования.</t>
  </si>
  <si>
    <t>Отдельное мероприятие 2: Мероприятия по обеспечению первичных мер пожарной безопасности.</t>
  </si>
  <si>
    <t>1.2.</t>
  </si>
  <si>
    <t>1.2.1.</t>
  </si>
  <si>
    <t>1.3.</t>
  </si>
  <si>
    <t>Отдельное мероприятие 3: Прокладка минерализованных полос и уход за ними.</t>
  </si>
  <si>
    <t>Задача 3:  Повышение уровня защиты населённых пунктов  Туруханского района от природных пожаров.</t>
  </si>
  <si>
    <t>1.3.1.</t>
  </si>
  <si>
    <t>Задача 4:  Повышение уровня защиты населённых пунктов  Туруханского района, подверженных паводку, от весеннего половодья.</t>
  </si>
  <si>
    <t>Отдельное мероприятие 4: Противопаводковые мероприятия.</t>
  </si>
  <si>
    <t>1.4.</t>
  </si>
  <si>
    <t>1.4.1.</t>
  </si>
  <si>
    <t xml:space="preserve">Задача 5:  Обеспечение эффективной деятельности и управления в системе гражданской обороны, защиты населения и территорий от чрезвычайных ситуаций, обеспечения пожарной безопасности и безопасности людей на водных объектах. </t>
  </si>
  <si>
    <t>1.5.</t>
  </si>
  <si>
    <t>Отдельное мероприятие 5: Обеспечение деятельности подведомственных учреждений.</t>
  </si>
  <si>
    <t>1.5.1.</t>
  </si>
  <si>
    <t xml:space="preserve">О предоставлении  межбюджетных трансфертов  в бюджеты сельских поселений Туруханского района   на реализацию  мероприятий  муниципальной программы 
</t>
  </si>
  <si>
    <t>Администрация Туруханского района</t>
  </si>
  <si>
    <t>январь 2017</t>
  </si>
  <si>
    <t xml:space="preserve">О предоставлении  межбюджетных трансфертов  в бюджеты сельских поселений Туруханского района   на реализацию  мероприятий  муниципальной программы </t>
  </si>
  <si>
    <t>Муниципальный контракт</t>
  </si>
  <si>
    <t>1.5.2.</t>
  </si>
  <si>
    <t>Проведение ремонтных работ ПУ МКУ "ЕДДС Туруханского района"</t>
  </si>
  <si>
    <t>МКУ "ЕДДС Туруханского района"</t>
  </si>
  <si>
    <t>Приложение № 7                                                                               к  муниципальной  программе Туруханского района «Защита населения и территорий Туруханского района от чрезвычайных ситуаций природного и техногенного характера»</t>
  </si>
  <si>
    <t>«Защита населения и территорий Туруханского района от чрезвычайных ситуаций природного и техногенного характера»</t>
  </si>
  <si>
    <t>всего расходные обязательства по муниципальной программе Туруханского района,           в том числе по ГРБС:</t>
  </si>
  <si>
    <t>Территориальное управление администрации Туруханского района</t>
  </si>
  <si>
    <t>Наименование муниципальной программы Туруханского района, подпрограммы, отдельного мероприятия программы</t>
  </si>
  <si>
    <t>администрация Туруханского района</t>
  </si>
  <si>
    <t>Мероприятие 1</t>
  </si>
  <si>
    <t>Приобретение и установка противопожарного оборудования</t>
  </si>
  <si>
    <t>всего расходные обязательства по программе, в том числе по ГРБС:</t>
  </si>
  <si>
    <t>х</t>
  </si>
  <si>
    <t>0310</t>
  </si>
  <si>
    <t>0418298, 0410082980</t>
  </si>
  <si>
    <t>0418169, 0410081690</t>
  </si>
  <si>
    <t>Мероприятие 2</t>
  </si>
  <si>
    <t xml:space="preserve">Мероприятия по обеспечению первичных мер пожарной безопасности 
</t>
  </si>
  <si>
    <t xml:space="preserve">0418170, 0410081700 </t>
  </si>
  <si>
    <t>Мероприятие 3</t>
  </si>
  <si>
    <t xml:space="preserve">Прокладка минерализованных полос и уход за ними 
</t>
  </si>
  <si>
    <t>0309</t>
  </si>
  <si>
    <t>0418171,        0410081710</t>
  </si>
  <si>
    <t>Мероприятие 4</t>
  </si>
  <si>
    <t xml:space="preserve">Противопаводковые мероприятия
</t>
  </si>
  <si>
    <t>0418061, 0410080610</t>
  </si>
  <si>
    <t>Мероприятие 5</t>
  </si>
  <si>
    <t xml:space="preserve">Обеспечение деятельности подведомственных учреждений
</t>
  </si>
  <si>
    <t>Оказание услуг по уходу за минерализованными полосами в населённых пунктах, расположенных на межселенной территории Туруханского района</t>
  </si>
  <si>
    <t>май 2017</t>
  </si>
  <si>
    <t>Приложение № 8                                                                                         к  муниципальной  программе Туруханского района «Защита населения и территорий Туруханского района от чрезвычайных ситуаций природного и техногенного характера»</t>
  </si>
  <si>
    <t>"Защита населения и территорий Туруханского района от чрезвычайных ситуаций природного и техногенного характера "</t>
  </si>
  <si>
    <t>1.</t>
  </si>
  <si>
    <t>Мероприятия по обеспечению первичных мер пожарной безопасности</t>
  </si>
  <si>
    <t xml:space="preserve">Прокладка минерализованных полос и уход за ними </t>
  </si>
  <si>
    <t>Противопаводковые мероприятия</t>
  </si>
  <si>
    <t>Обеспечение деятельности подведомственных учреждений</t>
  </si>
  <si>
    <t>Приобретение оборудования, орг. техники и расходных материалов</t>
  </si>
  <si>
    <t>Приложение к информации об отдельном мероприятиии № 1  муниципальной  программы Туруханского района «Защита населения и территорий Туруханского района от чрезвычайных ситуаций природного и техногенного характера»</t>
  </si>
  <si>
    <t>Отдельное мероприятие: Приобретение и установка противопожарного оборудования</t>
  </si>
  <si>
    <t>шт.</t>
  </si>
  <si>
    <t>Отчетность исполнителя</t>
  </si>
  <si>
    <t>Приложение к информации об отдельном мероприятиии № 2  муниципальной  программы Туруханского района «Защита населения и территорий Туруханского района от чрезвычайных ситуаций природного и техногенного характера»</t>
  </si>
  <si>
    <t>Повышение эффективности пожаротушения и спасения людей при пожарах на территории населённых пунктов Туруханского района</t>
  </si>
  <si>
    <t>Приобретение противопожарных емкостей в населённые пункты межселенной территории Туруханского района</t>
  </si>
  <si>
    <t>Пополнение пожарных водоемов запасами воды на территории Туруханского сельсовета</t>
  </si>
  <si>
    <t>Ремонт, очистка от снега подъездов к источникам противопожарного водоснабжения на территории Туруханского сельсовета</t>
  </si>
  <si>
    <t>Приложение к информации об отдельном мероприятиии № 3  муниципальной  программы Туруханского района «Защита населения и территорий Туруханского района от чрезвычайных ситуаций природного и техногенного характера»</t>
  </si>
  <si>
    <t>Приложение к информации об отдельном мероприятиии № 4  муниципальной  программы Туруханского района «Защита населения и территорий Туруханского района от чрезвычайных ситуаций природного и техногенного характера»</t>
  </si>
  <si>
    <t>Приложение к информации об отдельном мероприятиии № 5  муниципальной  программы Туруханского района «Защита населения и территорий Туруханского района от чрезвычайных ситуаций природного и техногенного характера»</t>
  </si>
  <si>
    <t>Повышение защищённости населённых пунктов Туруханского района от природных пожаров</t>
  </si>
  <si>
    <t>Приобретение передвижного пожарного комплекса "Огнеборец" в с. Зотино</t>
  </si>
  <si>
    <t>км.</t>
  </si>
  <si>
    <t>Прокладка минерализованных полос и уход за ними</t>
  </si>
  <si>
    <t>Повышение уровня защиты населённых пунктов  Туруханского района, подверженных паводку, от весеннего половодья</t>
  </si>
  <si>
    <t>Приобретение спальных мешков в  населённые пункты, подверженные паводку</t>
  </si>
  <si>
    <t>Обеспечение деятельности подведомственных учреждений.</t>
  </si>
  <si>
    <t>Приобретение палаток  в  населённые пункты, подверженные паводку</t>
  </si>
  <si>
    <t>Осуществление работ по уходу за минерализованными полосами в населённых пунктах  Туруханского района (п. Келлоог, п. Бахта, д. Канготово, с. Бакланиха, п. Курейка, с. Верещагино, д. Сургутиха, п. Сухая Тунгуска, д. Мирное, д. Горошиха, с. Фарково,д. Старотуруханск, п. Мадуйка, п. Советская Речка, п. Янов Стан, с. Верхнеимбатск)</t>
  </si>
  <si>
    <t>Обеспечение эффективной деятельности по информационному, материально-техническому и иному обеспечению и управлению в системе гражданской обороны, защиты населения и территорий Туруханского района от чрезвычайных ситуаций, обеспечения пожарной безопасности и безопасности людей на водных объектах</t>
  </si>
  <si>
    <t>Повышение технической оснащенности средствами связи и мониторинга, АРМ и другим оборудованием для обеспечения эффекутивного оперативного дежурства на пункте управления ЕДДС</t>
  </si>
  <si>
    <t>Увеличение количества населенных пунктов Туруханского района, имеющих техническую возможность посредством  стационарной и мобильной телефонной связи набора гражданами единого номера экстренного вызова "112"</t>
  </si>
  <si>
    <t>2.</t>
  </si>
  <si>
    <t>3.</t>
  </si>
  <si>
    <t>4.</t>
  </si>
  <si>
    <t>5.</t>
  </si>
  <si>
    <t>Освоение финансовых средств краевого бюджета и исполнение програмного мероприятия по оснащению пожарно-техническим вооружением и снаряжением добровольных пожарных дружин на территории Вороговского и Верхнеимбатского сельсовета</t>
  </si>
  <si>
    <t>Освоение финансовых средств краевого бюджета и исполнение програмного мероприятия по приобретениею первичных средств пожаротушения Светлогорским сельсоветом</t>
  </si>
  <si>
    <t>Приобретение палаток и спальных мешков</t>
  </si>
  <si>
    <t xml:space="preserve">Цель реализации отдельного мероприятия: снижение рисков чрезвычайных ситуаций, повышение защищенности населения и территории Зотинского сельсовета Туруханского района от угроз природного   и техногенного характера </t>
  </si>
  <si>
    <t>6.</t>
  </si>
  <si>
    <t>Приобретение пожарных мотопомп в населённые пункты межселенной территории</t>
  </si>
  <si>
    <r>
      <t>2016 год</t>
    </r>
    <r>
      <rPr>
        <vertAlign val="superscript"/>
        <sz val="11"/>
        <rFont val="Times New Roman"/>
        <family val="2"/>
        <charset val="204"/>
      </rPr>
      <t>1</t>
    </r>
  </si>
</sst>
</file>

<file path=xl/styles.xml><?xml version="1.0" encoding="utf-8"?>
<styleSheet xmlns="http://schemas.openxmlformats.org/spreadsheetml/2006/main">
  <numFmts count="3">
    <numFmt numFmtId="43" formatCode="_-* #,##0.00_р_._-;\-* #,##0.00_р_._-;_-* &quot;-&quot;??_р_._-;_-@_-"/>
    <numFmt numFmtId="164" formatCode="_-* #,##0.0_р_._-;\-* #,##0.0_р_._-;_-* &quot;-&quot;??_р_._-;_-@_-"/>
    <numFmt numFmtId="165" formatCode="#,##0.000"/>
  </numFmts>
  <fonts count="16">
    <font>
      <sz val="12"/>
      <color theme="1"/>
      <name val="Times New Roman"/>
      <family val="2"/>
      <charset val="204"/>
    </font>
    <font>
      <u/>
      <sz val="12"/>
      <color theme="10"/>
      <name val="Times New Roman"/>
      <family val="2"/>
      <charset val="204"/>
    </font>
    <font>
      <sz val="12"/>
      <name val="Times New Roman"/>
      <family val="2"/>
      <charset val="204"/>
    </font>
    <font>
      <sz val="14"/>
      <name val="Times New Roman"/>
      <family val="2"/>
      <charset val="204"/>
    </font>
    <font>
      <vertAlign val="superscript"/>
      <sz val="12"/>
      <name val="Times New Roman"/>
      <family val="2"/>
      <charset val="204"/>
    </font>
    <font>
      <sz val="11"/>
      <name val="Times New Roman"/>
      <family val="2"/>
      <charset val="204"/>
    </font>
    <font>
      <vertAlign val="superscript"/>
      <sz val="11"/>
      <name val="Times New Roman"/>
      <family val="2"/>
      <charset val="204"/>
    </font>
    <font>
      <sz val="12"/>
      <name val="Times New Roman"/>
      <family val="1"/>
      <charset val="204"/>
    </font>
    <font>
      <sz val="10"/>
      <name val="Times New Roman"/>
      <family val="2"/>
      <charset val="204"/>
    </font>
    <font>
      <sz val="12"/>
      <color theme="1"/>
      <name val="Times New Roman"/>
      <family val="2"/>
      <charset val="204"/>
    </font>
    <font>
      <sz val="10"/>
      <name val="Times New Roman"/>
      <family val="1"/>
      <charset val="204"/>
    </font>
    <font>
      <sz val="10"/>
      <color theme="1"/>
      <name val="Times New Roman"/>
      <family val="2"/>
      <charset val="204"/>
    </font>
    <font>
      <b/>
      <sz val="10"/>
      <name val="Times New Roman"/>
      <family val="2"/>
      <charset val="204"/>
    </font>
    <font>
      <b/>
      <sz val="12"/>
      <name val="Times New Roman"/>
      <family val="1"/>
      <charset val="204"/>
    </font>
    <font>
      <b/>
      <sz val="12"/>
      <name val="Times New Roman"/>
      <family val="2"/>
      <charset val="204"/>
    </font>
    <font>
      <sz val="11"/>
      <color theme="1"/>
      <name val="Times New Roman"/>
      <family val="2"/>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s>
  <cellStyleXfs count="4">
    <xf numFmtId="0" fontId="0" fillId="0" borderId="0"/>
    <xf numFmtId="0" fontId="1" fillId="0" borderId="0" applyNumberFormat="0" applyFill="0" applyBorder="0" applyAlignment="0" applyProtection="0"/>
    <xf numFmtId="43" fontId="9" fillId="0" borderId="0" applyFont="0" applyFill="0" applyBorder="0" applyAlignment="0" applyProtection="0"/>
    <xf numFmtId="9" fontId="9" fillId="0" borderId="0" applyFont="0" applyFill="0" applyBorder="0" applyAlignment="0" applyProtection="0"/>
  </cellStyleXfs>
  <cellXfs count="138">
    <xf numFmtId="0" fontId="0" fillId="0" borderId="0" xfId="0"/>
    <xf numFmtId="0" fontId="2" fillId="0" borderId="0" xfId="0" applyFont="1"/>
    <xf numFmtId="0" fontId="3" fillId="0" borderId="0" xfId="0" applyFont="1" applyAlignment="1">
      <alignment horizontal="justify" vertical="center"/>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3" fillId="0" borderId="0" xfId="0" applyFont="1" applyAlignment="1">
      <alignment horizontal="left" vertical="center"/>
    </xf>
    <xf numFmtId="0" fontId="3" fillId="0" borderId="0" xfId="0" applyFont="1" applyAlignment="1">
      <alignment vertical="center"/>
    </xf>
    <xf numFmtId="0" fontId="2" fillId="0" borderId="0" xfId="0" applyFont="1" applyAlignment="1">
      <alignment horizontal="center"/>
    </xf>
    <xf numFmtId="0" fontId="3" fillId="0" borderId="0" xfId="0" applyFont="1" applyAlignment="1">
      <alignment horizontal="right" vertical="center"/>
    </xf>
    <xf numFmtId="0" fontId="3" fillId="0" borderId="0" xfId="0" applyFont="1" applyAlignment="1">
      <alignment horizontal="left" vertical="center" indent="40"/>
    </xf>
    <xf numFmtId="0" fontId="3" fillId="0" borderId="0" xfId="0" applyFont="1"/>
    <xf numFmtId="0" fontId="2" fillId="0" borderId="1" xfId="1" applyFont="1" applyBorder="1" applyAlignment="1">
      <alignment vertical="center" wrapText="1"/>
    </xf>
    <xf numFmtId="0" fontId="2" fillId="0" borderId="1" xfId="0" applyFont="1" applyBorder="1" applyAlignment="1">
      <alignment wrapText="1"/>
    </xf>
    <xf numFmtId="0" fontId="2" fillId="0" borderId="1" xfId="0" applyFont="1" applyBorder="1"/>
    <xf numFmtId="0" fontId="2" fillId="0" borderId="1" xfId="0" applyFont="1" applyBorder="1" applyAlignment="1">
      <alignment vertical="center" wrapText="1"/>
    </xf>
    <xf numFmtId="0" fontId="3" fillId="0" borderId="0" xfId="0" applyFont="1" applyAlignment="1">
      <alignment horizontal="center" vertical="center"/>
    </xf>
    <xf numFmtId="0" fontId="2" fillId="0" borderId="1" xfId="0" applyFont="1" applyBorder="1" applyAlignment="1">
      <alignment horizontal="center" vertical="center" wrapText="1"/>
    </xf>
    <xf numFmtId="0" fontId="2" fillId="0" borderId="1" xfId="1" applyFont="1" applyBorder="1" applyAlignment="1">
      <alignment horizontal="center" vertical="center" wrapText="1"/>
    </xf>
    <xf numFmtId="0" fontId="2" fillId="0" borderId="0" xfId="0" applyFont="1" applyAlignment="1"/>
    <xf numFmtId="0" fontId="2" fillId="0" borderId="1" xfId="0" applyFont="1" applyFill="1" applyBorder="1" applyAlignment="1">
      <alignment horizontal="center" vertical="center" wrapText="1"/>
    </xf>
    <xf numFmtId="0" fontId="2" fillId="0" borderId="0" xfId="0" applyFont="1" applyFill="1"/>
    <xf numFmtId="164" fontId="2" fillId="0" borderId="1" xfId="2" applyNumberFormat="1" applyFont="1" applyFill="1" applyBorder="1" applyAlignment="1">
      <alignment vertical="center" wrapText="1"/>
    </xf>
    <xf numFmtId="0" fontId="3" fillId="0" borderId="0" xfId="0" applyFont="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49" fontId="2" fillId="0" borderId="1" xfId="0" applyNumberFormat="1" applyFont="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center"/>
    </xf>
    <xf numFmtId="165" fontId="10" fillId="0" borderId="0" xfId="0" applyNumberFormat="1" applyFont="1" applyBorder="1" applyAlignment="1">
      <alignment horizontal="center" vertical="center" wrapText="1"/>
    </xf>
    <xf numFmtId="0" fontId="8" fillId="0" borderId="0" xfId="0" applyFont="1"/>
    <xf numFmtId="0" fontId="8" fillId="0" borderId="0" xfId="0" applyFont="1" applyAlignment="1">
      <alignment horizontal="left" vertical="center" indent="40"/>
    </xf>
    <xf numFmtId="0" fontId="8" fillId="0" borderId="0" xfId="0" applyFont="1" applyAlignment="1">
      <alignment horizontal="right" vertical="center"/>
    </xf>
    <xf numFmtId="0" fontId="8" fillId="0" borderId="0" xfId="0" applyFont="1" applyAlignment="1">
      <alignment horizontal="justify" vertical="center"/>
    </xf>
    <xf numFmtId="0" fontId="8" fillId="0" borderId="1" xfId="0" applyFont="1" applyBorder="1" applyAlignment="1">
      <alignment horizontal="center" vertical="center" wrapText="1"/>
    </xf>
    <xf numFmtId="0" fontId="8" fillId="0" borderId="1" xfId="0" applyFont="1" applyBorder="1" applyAlignment="1">
      <alignment vertical="center" wrapText="1"/>
    </xf>
    <xf numFmtId="49" fontId="8" fillId="0" borderId="1" xfId="0" applyNumberFormat="1" applyFont="1" applyBorder="1" applyAlignment="1">
      <alignment horizontal="center" vertical="center" wrapText="1"/>
    </xf>
    <xf numFmtId="165" fontId="12" fillId="0" borderId="1" xfId="0" applyNumberFormat="1" applyFont="1" applyBorder="1" applyAlignment="1">
      <alignment vertical="center" wrapText="1"/>
    </xf>
    <xf numFmtId="165" fontId="12" fillId="0" borderId="1" xfId="0" applyNumberFormat="1" applyFont="1" applyBorder="1" applyAlignment="1">
      <alignment horizontal="center" vertical="center" wrapText="1"/>
    </xf>
    <xf numFmtId="0" fontId="8" fillId="0" borderId="1" xfId="0" applyFont="1" applyBorder="1" applyAlignment="1">
      <alignment horizontal="left" vertical="center" wrapText="1"/>
    </xf>
    <xf numFmtId="165" fontId="8" fillId="0" borderId="1" xfId="0" applyNumberFormat="1" applyFont="1" applyBorder="1" applyAlignment="1">
      <alignment horizontal="center" vertical="center" wrapText="1"/>
    </xf>
    <xf numFmtId="4" fontId="8"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49" fontId="2" fillId="0" borderId="1" xfId="0" applyNumberFormat="1" applyFont="1" applyBorder="1" applyAlignment="1">
      <alignment horizontal="center" vertical="center" wrapText="1"/>
    </xf>
    <xf numFmtId="0" fontId="2" fillId="0" borderId="0" xfId="0" applyFont="1" applyAlignment="1">
      <alignment horizontal="justify" vertical="center"/>
    </xf>
    <xf numFmtId="0" fontId="2" fillId="0" borderId="0" xfId="0" applyFont="1" applyAlignment="1">
      <alignment horizontal="right" vertical="center"/>
    </xf>
    <xf numFmtId="165" fontId="13" fillId="0" borderId="1" xfId="0" applyNumberFormat="1" applyFont="1" applyBorder="1" applyAlignment="1">
      <alignment horizontal="center" vertical="center" wrapText="1"/>
    </xf>
    <xf numFmtId="165" fontId="13" fillId="0" borderId="1" xfId="0" applyNumberFormat="1" applyFont="1" applyBorder="1" applyAlignment="1">
      <alignment vertical="center" wrapText="1"/>
    </xf>
    <xf numFmtId="0" fontId="7" fillId="0" borderId="1" xfId="0" applyFont="1" applyBorder="1" applyAlignment="1">
      <alignment vertical="center" wrapText="1"/>
    </xf>
    <xf numFmtId="165" fontId="14" fillId="0" borderId="1" xfId="0" applyNumberFormat="1" applyFont="1" applyBorder="1" applyAlignment="1">
      <alignment horizontal="center" vertical="center" wrapText="1"/>
    </xf>
    <xf numFmtId="165" fontId="2" fillId="0" borderId="1" xfId="0" applyNumberFormat="1" applyFont="1" applyBorder="1" applyAlignment="1">
      <alignment horizontal="center" vertical="center" wrapText="1"/>
    </xf>
    <xf numFmtId="0" fontId="13"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1" xfId="1" applyFont="1" applyBorder="1" applyAlignment="1">
      <alignment horizontal="center" vertical="center" wrapText="1"/>
    </xf>
    <xf numFmtId="0" fontId="2" fillId="0" borderId="1" xfId="0" applyFont="1" applyBorder="1" applyAlignment="1">
      <alignment vertical="center" wrapText="1"/>
    </xf>
    <xf numFmtId="165" fontId="7" fillId="0" borderId="1" xfId="0" applyNumberFormat="1" applyFont="1" applyBorder="1" applyAlignment="1">
      <alignment horizontal="center" vertical="center" wrapText="1"/>
    </xf>
    <xf numFmtId="0" fontId="5" fillId="0" borderId="1" xfId="1"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16" fontId="5" fillId="0" borderId="1" xfId="0" applyNumberFormat="1" applyFont="1" applyBorder="1" applyAlignment="1">
      <alignment vertical="center" wrapText="1"/>
    </xf>
    <xf numFmtId="0" fontId="15" fillId="0" borderId="0" xfId="0" applyFont="1" applyAlignment="1">
      <alignment wrapText="1"/>
    </xf>
    <xf numFmtId="0" fontId="15" fillId="0" borderId="1" xfId="0" applyFont="1" applyBorder="1" applyAlignment="1">
      <alignment wrapText="1"/>
    </xf>
    <xf numFmtId="9" fontId="5" fillId="0" borderId="1" xfId="3" applyFont="1" applyBorder="1" applyAlignment="1">
      <alignment vertical="center" wrapText="1"/>
    </xf>
    <xf numFmtId="0" fontId="2" fillId="0" borderId="8" xfId="0" applyFont="1" applyBorder="1"/>
    <xf numFmtId="0" fontId="3" fillId="0" borderId="0" xfId="0" applyFont="1" applyAlignment="1">
      <alignment horizontal="left" vertical="center" wrapText="1"/>
    </xf>
    <xf numFmtId="0" fontId="3" fillId="0" borderId="0" xfId="0" applyFont="1" applyAlignment="1">
      <alignment horizontal="center" vertical="center"/>
    </xf>
    <xf numFmtId="0" fontId="2" fillId="0" borderId="1" xfId="0" applyFont="1" applyBorder="1" applyAlignment="1">
      <alignment horizontal="center" vertical="center" wrapText="1"/>
    </xf>
    <xf numFmtId="0" fontId="2" fillId="0" borderId="1" xfId="0" applyFont="1" applyFill="1" applyBorder="1" applyAlignment="1">
      <alignment vertical="center" wrapText="1"/>
    </xf>
    <xf numFmtId="16"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1"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vertical="center" wrapText="1"/>
    </xf>
    <xf numFmtId="0" fontId="2" fillId="0" borderId="0" xfId="0" applyFont="1" applyAlignment="1"/>
    <xf numFmtId="0" fontId="0" fillId="0" borderId="0" xfId="0" applyAlignment="1"/>
    <xf numFmtId="0" fontId="2" fillId="0" borderId="0" xfId="0" applyFont="1" applyAlignment="1">
      <alignment horizontal="justify" wrapText="1"/>
    </xf>
    <xf numFmtId="0" fontId="0" fillId="0" borderId="0" xfId="0" applyAlignment="1">
      <alignment horizontal="justify" wrapText="1"/>
    </xf>
    <xf numFmtId="0" fontId="2" fillId="0" borderId="0" xfId="0" applyFont="1" applyAlignment="1">
      <alignment horizontal="center" vertical="center"/>
    </xf>
    <xf numFmtId="17" fontId="2" fillId="0" borderId="5" xfId="0" applyNumberFormat="1" applyFont="1" applyBorder="1" applyAlignment="1">
      <alignment horizontal="center" vertical="center" wrapText="1"/>
    </xf>
    <xf numFmtId="0" fontId="0" fillId="0" borderId="6" xfId="0" applyBorder="1" applyAlignment="1">
      <alignment horizontal="center" vertical="center" wrapText="1"/>
    </xf>
    <xf numFmtId="0" fontId="8" fillId="0" borderId="1" xfId="0" applyFont="1" applyBorder="1" applyAlignment="1">
      <alignment horizontal="left" vertical="center" wrapText="1"/>
    </xf>
    <xf numFmtId="0" fontId="11" fillId="0" borderId="1" xfId="0" applyFont="1" applyBorder="1" applyAlignment="1">
      <alignment horizontal="left" vertical="center" wrapText="1"/>
    </xf>
    <xf numFmtId="0" fontId="11" fillId="0" borderId="1" xfId="0" applyFont="1" applyBorder="1" applyAlignment="1"/>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8" fillId="0" borderId="1" xfId="0" applyFont="1" applyBorder="1" applyAlignment="1">
      <alignment vertical="center" wrapText="1"/>
    </xf>
    <xf numFmtId="0" fontId="11" fillId="0" borderId="1" xfId="0" applyFont="1" applyBorder="1" applyAlignment="1">
      <alignment vertical="center"/>
    </xf>
    <xf numFmtId="0" fontId="8" fillId="0" borderId="5" xfId="0" applyFont="1" applyBorder="1" applyAlignment="1">
      <alignment vertical="center" wrapText="1"/>
    </xf>
    <xf numFmtId="0" fontId="11" fillId="0" borderId="6" xfId="0" applyFont="1" applyBorder="1" applyAlignment="1">
      <alignment vertical="center" wrapText="1"/>
    </xf>
    <xf numFmtId="165" fontId="8" fillId="0" borderId="5" xfId="0" applyNumberFormat="1" applyFont="1" applyBorder="1" applyAlignment="1">
      <alignment horizontal="center" vertical="center" wrapText="1"/>
    </xf>
    <xf numFmtId="165" fontId="8" fillId="0" borderId="6" xfId="0" applyNumberFormat="1"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49" fontId="8" fillId="0" borderId="5" xfId="0" applyNumberFormat="1" applyFont="1" applyBorder="1" applyAlignment="1">
      <alignment horizontal="center" vertical="center" wrapText="1"/>
    </xf>
    <xf numFmtId="49" fontId="8" fillId="0" borderId="6" xfId="0" applyNumberFormat="1" applyFont="1" applyBorder="1" applyAlignment="1">
      <alignment horizontal="center" vertical="center" wrapText="1"/>
    </xf>
    <xf numFmtId="0" fontId="11" fillId="0" borderId="7" xfId="0" applyFont="1" applyBorder="1" applyAlignment="1">
      <alignment vertical="center" wrapText="1"/>
    </xf>
    <xf numFmtId="0" fontId="8" fillId="0" borderId="7" xfId="0" applyFont="1" applyBorder="1" applyAlignment="1">
      <alignment horizontal="center" vertical="center" wrapText="1"/>
    </xf>
    <xf numFmtId="0" fontId="11" fillId="0" borderId="6" xfId="0" applyFont="1" applyBorder="1" applyAlignment="1">
      <alignment horizontal="center" vertical="center" wrapText="1"/>
    </xf>
    <xf numFmtId="0" fontId="8" fillId="0" borderId="5" xfId="0" applyFont="1" applyBorder="1" applyAlignment="1">
      <alignment horizontal="left" vertical="center" wrapText="1"/>
    </xf>
    <xf numFmtId="0" fontId="8" fillId="0" borderId="7" xfId="0" applyFont="1" applyBorder="1" applyAlignment="1">
      <alignment horizontal="left" vertical="center" wrapText="1"/>
    </xf>
    <xf numFmtId="0" fontId="11" fillId="0" borderId="6" xfId="0" applyFont="1" applyBorder="1" applyAlignment="1">
      <alignment horizontal="left" vertical="center" wrapText="1"/>
    </xf>
    <xf numFmtId="0" fontId="8" fillId="0" borderId="0" xfId="0" applyFont="1" applyAlignment="1">
      <alignment horizontal="center" vertical="center"/>
    </xf>
    <xf numFmtId="0" fontId="8" fillId="0" borderId="6" xfId="0" applyFont="1" applyBorder="1" applyAlignment="1">
      <alignment horizontal="left" vertical="center" wrapText="1"/>
    </xf>
    <xf numFmtId="0" fontId="8" fillId="0" borderId="0" xfId="0" applyFont="1" applyAlignment="1">
      <alignment wrapText="1"/>
    </xf>
    <xf numFmtId="0" fontId="11" fillId="0" borderId="0" xfId="0" applyFont="1" applyAlignment="1">
      <alignment wrapText="1"/>
    </xf>
    <xf numFmtId="0" fontId="8" fillId="0" borderId="7" xfId="0" applyFont="1" applyBorder="1" applyAlignment="1">
      <alignment vertical="center" wrapText="1"/>
    </xf>
    <xf numFmtId="0" fontId="8" fillId="0" borderId="6" xfId="0" applyFont="1" applyBorder="1" applyAlignment="1">
      <alignment vertical="center" wrapText="1"/>
    </xf>
    <xf numFmtId="0" fontId="2" fillId="0" borderId="1" xfId="0" applyFont="1" applyBorder="1" applyAlignment="1">
      <alignment vertical="top" wrapText="1"/>
    </xf>
    <xf numFmtId="0" fontId="7" fillId="0" borderId="5" xfId="0" applyFont="1" applyBorder="1" applyAlignment="1">
      <alignment horizontal="center" vertical="top" wrapText="1"/>
    </xf>
    <xf numFmtId="0" fontId="7" fillId="0" borderId="7" xfId="0" applyFont="1" applyBorder="1" applyAlignment="1">
      <alignment horizontal="center" vertical="top" wrapText="1"/>
    </xf>
    <xf numFmtId="0" fontId="7" fillId="0" borderId="6" xfId="0" applyFont="1" applyBorder="1" applyAlignment="1">
      <alignment horizontal="center" vertical="top" wrapText="1"/>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13" fillId="0" borderId="4" xfId="0" applyFont="1" applyBorder="1" applyAlignment="1">
      <alignment horizontal="left" vertical="center" wrapText="1"/>
    </xf>
    <xf numFmtId="0" fontId="2" fillId="0" borderId="0" xfId="0" applyFont="1" applyAlignment="1">
      <alignment horizontal="left" vertical="center" wrapText="1"/>
    </xf>
    <xf numFmtId="0" fontId="0" fillId="0" borderId="0" xfId="0" applyFont="1" applyAlignment="1">
      <alignment wrapText="1"/>
    </xf>
    <xf numFmtId="0" fontId="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5" fillId="0" borderId="1" xfId="0" applyFont="1" applyBorder="1" applyAlignment="1">
      <alignment horizontal="center" vertical="center" wrapText="1"/>
    </xf>
    <xf numFmtId="0" fontId="2"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7" fillId="0" borderId="0" xfId="0" applyFont="1" applyAlignment="1">
      <alignment horizontal="left" vertical="center" wrapText="1"/>
    </xf>
  </cellXfs>
  <cellStyles count="4">
    <cellStyle name="Гиперссылка" xfId="1" builtinId="8"/>
    <cellStyle name="Обычный" xfId="0" builtinId="0"/>
    <cellStyle name="Процентный" xfId="3" builtinId="5"/>
    <cellStyle name="Финансовый" xfId="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sheetPr>
    <tabColor rgb="FF00B050"/>
    <pageSetUpPr fitToPage="1"/>
  </sheetPr>
  <dimension ref="A1:M16"/>
  <sheetViews>
    <sheetView tabSelected="1" view="pageBreakPreview" zoomScale="70" zoomScaleNormal="70" zoomScaleSheetLayoutView="70" workbookViewId="0">
      <selection activeCell="A15" sqref="A15:A16"/>
    </sheetView>
  </sheetViews>
  <sheetFormatPr defaultRowHeight="15.75"/>
  <cols>
    <col min="1" max="1" width="6.375" style="7" customWidth="1"/>
    <col min="2" max="2" width="24.375" style="1" customWidth="1"/>
    <col min="3" max="3" width="11.75" style="1" customWidth="1"/>
    <col min="4" max="4" width="7.625" style="1" customWidth="1"/>
    <col min="5" max="6" width="7.375" style="1" bestFit="1" customWidth="1"/>
    <col min="7" max="8" width="8.5" style="1" customWidth="1"/>
    <col min="9" max="10" width="10.25" style="1" customWidth="1"/>
    <col min="11" max="13" width="14.875" style="1" customWidth="1"/>
    <col min="14" max="16384" width="9" style="1"/>
  </cols>
  <sheetData>
    <row r="1" spans="1:13" ht="18.75">
      <c r="J1" s="6" t="s">
        <v>10</v>
      </c>
      <c r="K1" s="18"/>
      <c r="L1" s="18"/>
      <c r="M1" s="18"/>
    </row>
    <row r="2" spans="1:13" ht="84" customHeight="1">
      <c r="J2" s="74" t="s">
        <v>66</v>
      </c>
      <c r="K2" s="74"/>
      <c r="L2" s="74"/>
      <c r="M2" s="74"/>
    </row>
    <row r="5" spans="1:13" ht="18.75">
      <c r="A5" s="75" t="s">
        <v>1</v>
      </c>
      <c r="B5" s="75"/>
      <c r="C5" s="75"/>
      <c r="D5" s="75"/>
      <c r="E5" s="75"/>
      <c r="F5" s="75"/>
      <c r="G5" s="75"/>
      <c r="H5" s="75"/>
      <c r="I5" s="75"/>
      <c r="J5" s="75"/>
      <c r="K5" s="75"/>
      <c r="L5" s="75"/>
      <c r="M5" s="75"/>
    </row>
    <row r="6" spans="1:13" ht="18.75">
      <c r="A6" s="75" t="s">
        <v>9</v>
      </c>
      <c r="B6" s="75"/>
      <c r="C6" s="75"/>
      <c r="D6" s="75"/>
      <c r="E6" s="75"/>
      <c r="F6" s="75"/>
      <c r="G6" s="75"/>
      <c r="H6" s="75"/>
      <c r="I6" s="75"/>
      <c r="J6" s="75"/>
      <c r="K6" s="75"/>
      <c r="L6" s="75"/>
      <c r="M6" s="75"/>
    </row>
    <row r="7" spans="1:13" ht="18.75">
      <c r="A7" s="75" t="s">
        <v>7</v>
      </c>
      <c r="B7" s="75"/>
      <c r="C7" s="75"/>
      <c r="D7" s="75"/>
      <c r="E7" s="75"/>
      <c r="F7" s="75"/>
      <c r="G7" s="75"/>
      <c r="H7" s="75"/>
      <c r="I7" s="75"/>
      <c r="J7" s="75"/>
      <c r="K7" s="75"/>
      <c r="L7" s="75"/>
      <c r="M7" s="75"/>
    </row>
    <row r="8" spans="1:13" ht="18.75">
      <c r="A8" s="75" t="s">
        <v>8</v>
      </c>
      <c r="B8" s="75"/>
      <c r="C8" s="75"/>
      <c r="D8" s="75"/>
      <c r="E8" s="75"/>
      <c r="F8" s="75"/>
      <c r="G8" s="75"/>
      <c r="H8" s="75"/>
      <c r="I8" s="75"/>
      <c r="J8" s="75"/>
      <c r="K8" s="75"/>
      <c r="L8" s="75"/>
      <c r="M8" s="75"/>
    </row>
    <row r="9" spans="1:13" ht="18.75">
      <c r="A9" s="15"/>
    </row>
    <row r="10" spans="1:13" ht="27.75" customHeight="1">
      <c r="A10" s="76" t="s">
        <v>19</v>
      </c>
      <c r="B10" s="76" t="s">
        <v>4</v>
      </c>
      <c r="C10" s="76" t="s">
        <v>2</v>
      </c>
      <c r="D10" s="76" t="s">
        <v>67</v>
      </c>
      <c r="E10" s="76" t="s">
        <v>5</v>
      </c>
      <c r="F10" s="76"/>
      <c r="G10" s="76"/>
      <c r="H10" s="76"/>
      <c r="I10" s="76"/>
      <c r="J10" s="76"/>
      <c r="K10" s="76"/>
      <c r="L10" s="76"/>
      <c r="M10" s="76"/>
    </row>
    <row r="11" spans="1:13" ht="67.5" customHeight="1">
      <c r="A11" s="76"/>
      <c r="B11" s="76"/>
      <c r="C11" s="76"/>
      <c r="D11" s="76"/>
      <c r="E11" s="76" t="s">
        <v>59</v>
      </c>
      <c r="F11" s="76" t="s">
        <v>60</v>
      </c>
      <c r="G11" s="80" t="s">
        <v>65</v>
      </c>
      <c r="H11" s="76" t="s">
        <v>56</v>
      </c>
      <c r="I11" s="76" t="s">
        <v>57</v>
      </c>
      <c r="J11" s="76" t="s">
        <v>58</v>
      </c>
      <c r="K11" s="76" t="s">
        <v>6</v>
      </c>
      <c r="L11" s="76"/>
      <c r="M11" s="76"/>
    </row>
    <row r="12" spans="1:13">
      <c r="A12" s="76"/>
      <c r="B12" s="76"/>
      <c r="C12" s="76"/>
      <c r="D12" s="76"/>
      <c r="E12" s="76"/>
      <c r="F12" s="76"/>
      <c r="G12" s="80"/>
      <c r="H12" s="76"/>
      <c r="I12" s="76"/>
      <c r="J12" s="76"/>
      <c r="K12" s="16" t="s">
        <v>61</v>
      </c>
      <c r="L12" s="16" t="s">
        <v>62</v>
      </c>
      <c r="M12" s="16" t="s">
        <v>63</v>
      </c>
    </row>
    <row r="13" spans="1:13">
      <c r="A13" s="16">
        <v>1</v>
      </c>
      <c r="B13" s="16">
        <v>2</v>
      </c>
      <c r="C13" s="16">
        <v>3</v>
      </c>
      <c r="D13" s="16">
        <v>4</v>
      </c>
      <c r="E13" s="16">
        <v>5</v>
      </c>
      <c r="F13" s="16">
        <v>6</v>
      </c>
      <c r="G13" s="16">
        <v>7</v>
      </c>
      <c r="H13" s="16">
        <v>8</v>
      </c>
      <c r="I13" s="16">
        <v>9</v>
      </c>
      <c r="J13" s="16">
        <v>10</v>
      </c>
      <c r="K13" s="16">
        <v>11</v>
      </c>
      <c r="L13" s="16">
        <v>12</v>
      </c>
      <c r="M13" s="16">
        <v>13</v>
      </c>
    </row>
    <row r="14" spans="1:13" s="20" customFormat="1" ht="57" customHeight="1">
      <c r="A14" s="19">
        <v>1</v>
      </c>
      <c r="B14" s="77" t="s">
        <v>68</v>
      </c>
      <c r="C14" s="77"/>
      <c r="D14" s="77"/>
      <c r="E14" s="77"/>
      <c r="F14" s="77"/>
      <c r="G14" s="77"/>
      <c r="H14" s="77"/>
      <c r="I14" s="77"/>
      <c r="J14" s="77"/>
      <c r="K14" s="77"/>
      <c r="L14" s="77"/>
      <c r="M14" s="77"/>
    </row>
    <row r="15" spans="1:13" s="20" customFormat="1" ht="91.5" customHeight="1">
      <c r="A15" s="78" t="s">
        <v>3</v>
      </c>
      <c r="B15" s="79" t="s">
        <v>69</v>
      </c>
      <c r="C15" s="19" t="s">
        <v>70</v>
      </c>
      <c r="D15" s="21">
        <v>25</v>
      </c>
      <c r="E15" s="21">
        <v>25</v>
      </c>
      <c r="F15" s="21">
        <v>25</v>
      </c>
      <c r="G15" s="21">
        <v>26</v>
      </c>
      <c r="H15" s="21">
        <v>27</v>
      </c>
      <c r="I15" s="21">
        <v>28</v>
      </c>
      <c r="J15" s="21">
        <v>30</v>
      </c>
      <c r="K15" s="21">
        <v>30</v>
      </c>
      <c r="L15" s="21">
        <v>30</v>
      </c>
      <c r="M15" s="21">
        <v>30</v>
      </c>
    </row>
    <row r="16" spans="1:13" ht="91.5" customHeight="1">
      <c r="A16" s="78"/>
      <c r="B16" s="79"/>
      <c r="C16" s="19" t="s">
        <v>71</v>
      </c>
      <c r="D16" s="21">
        <f>D15/34*100</f>
        <v>73.529411764705884</v>
      </c>
      <c r="E16" s="21">
        <f t="shared" ref="E16:M16" si="0">E15/34*100</f>
        <v>73.529411764705884</v>
      </c>
      <c r="F16" s="21">
        <f t="shared" si="0"/>
        <v>73.529411764705884</v>
      </c>
      <c r="G16" s="21">
        <f t="shared" si="0"/>
        <v>76.470588235294116</v>
      </c>
      <c r="H16" s="21">
        <f t="shared" si="0"/>
        <v>79.411764705882348</v>
      </c>
      <c r="I16" s="21">
        <f t="shared" si="0"/>
        <v>82.35294117647058</v>
      </c>
      <c r="J16" s="21">
        <f t="shared" si="0"/>
        <v>88.235294117647058</v>
      </c>
      <c r="K16" s="21">
        <f t="shared" si="0"/>
        <v>88.235294117647058</v>
      </c>
      <c r="L16" s="21">
        <f t="shared" si="0"/>
        <v>88.235294117647058</v>
      </c>
      <c r="M16" s="21">
        <f t="shared" si="0"/>
        <v>88.235294117647058</v>
      </c>
    </row>
  </sheetData>
  <mergeCells count="20">
    <mergeCell ref="K11:M11"/>
    <mergeCell ref="B14:M14"/>
    <mergeCell ref="A15:A16"/>
    <mergeCell ref="B15:B16"/>
    <mergeCell ref="E11:E12"/>
    <mergeCell ref="F11:F12"/>
    <mergeCell ref="G11:G12"/>
    <mergeCell ref="H11:H12"/>
    <mergeCell ref="I11:I12"/>
    <mergeCell ref="J11:J12"/>
    <mergeCell ref="A10:A12"/>
    <mergeCell ref="B10:B12"/>
    <mergeCell ref="C10:C12"/>
    <mergeCell ref="D10:D12"/>
    <mergeCell ref="E10:M10"/>
    <mergeCell ref="J2:M2"/>
    <mergeCell ref="A5:M5"/>
    <mergeCell ref="A6:M6"/>
    <mergeCell ref="A7:M7"/>
    <mergeCell ref="A8:M8"/>
  </mergeCells>
  <pageMargins left="0.78740157480314965" right="0.78740157480314965" top="1.1811023622047245" bottom="0.39370078740157483" header="0.31496062992125984" footer="0.31496062992125984"/>
  <pageSetup paperSize="9" scale="82" fitToHeight="0" orientation="landscape" r:id="rId1"/>
</worksheet>
</file>

<file path=xl/worksheets/sheet2.xml><?xml version="1.0" encoding="utf-8"?>
<worksheet xmlns="http://schemas.openxmlformats.org/spreadsheetml/2006/main" xmlns:r="http://schemas.openxmlformats.org/officeDocument/2006/relationships">
  <sheetPr>
    <tabColor rgb="FF00B050"/>
  </sheetPr>
  <dimension ref="A1:E28"/>
  <sheetViews>
    <sheetView zoomScale="85" zoomScaleNormal="85" workbookViewId="0">
      <selection activeCell="A7" sqref="A7:E7"/>
    </sheetView>
  </sheetViews>
  <sheetFormatPr defaultRowHeight="15.75"/>
  <cols>
    <col min="1" max="1" width="10.625" style="7" customWidth="1"/>
    <col min="2" max="2" width="16.375" style="1" customWidth="1"/>
    <col min="3" max="3" width="52.375" style="1" customWidth="1"/>
    <col min="4" max="4" width="19.375" style="1" customWidth="1"/>
    <col min="5" max="5" width="21.75" style="1" customWidth="1"/>
    <col min="6" max="16384" width="9" style="1"/>
  </cols>
  <sheetData>
    <row r="1" spans="1:5" ht="18.75">
      <c r="A1" s="22"/>
      <c r="D1" s="87" t="s">
        <v>31</v>
      </c>
      <c r="E1" s="88"/>
    </row>
    <row r="2" spans="1:5" ht="75.75" customHeight="1">
      <c r="A2" s="22"/>
      <c r="D2" s="89" t="s">
        <v>72</v>
      </c>
      <c r="E2" s="90"/>
    </row>
    <row r="3" spans="1:5" ht="18.75">
      <c r="A3" s="22"/>
    </row>
    <row r="4" spans="1:5">
      <c r="A4" s="91" t="s">
        <v>0</v>
      </c>
      <c r="B4" s="91"/>
      <c r="C4" s="91"/>
      <c r="D4" s="91"/>
      <c r="E4" s="91"/>
    </row>
    <row r="5" spans="1:5">
      <c r="A5" s="91" t="s">
        <v>15</v>
      </c>
      <c r="B5" s="91"/>
      <c r="C5" s="91"/>
      <c r="D5" s="91"/>
      <c r="E5" s="91"/>
    </row>
    <row r="6" spans="1:5">
      <c r="A6" s="91" t="s">
        <v>16</v>
      </c>
      <c r="B6" s="91"/>
      <c r="C6" s="91"/>
      <c r="D6" s="91"/>
      <c r="E6" s="91"/>
    </row>
    <row r="7" spans="1:5">
      <c r="A7" s="91" t="s">
        <v>17</v>
      </c>
      <c r="B7" s="91"/>
      <c r="C7" s="91"/>
      <c r="D7" s="91"/>
      <c r="E7" s="91"/>
    </row>
    <row r="8" spans="1:5">
      <c r="A8" s="91" t="s">
        <v>18</v>
      </c>
      <c r="B8" s="91"/>
      <c r="C8" s="91"/>
      <c r="D8" s="91"/>
      <c r="E8" s="91"/>
    </row>
    <row r="9" spans="1:5" ht="18.75">
      <c r="A9" s="22"/>
    </row>
    <row r="10" spans="1:5" ht="63">
      <c r="A10" s="23" t="s">
        <v>19</v>
      </c>
      <c r="B10" s="3" t="s">
        <v>11</v>
      </c>
      <c r="C10" s="3" t="s">
        <v>12</v>
      </c>
      <c r="D10" s="3" t="s">
        <v>13</v>
      </c>
      <c r="E10" s="3" t="s">
        <v>14</v>
      </c>
    </row>
    <row r="11" spans="1:5">
      <c r="A11" s="23">
        <v>1</v>
      </c>
      <c r="B11" s="3">
        <v>2</v>
      </c>
      <c r="C11" s="3">
        <v>3</v>
      </c>
      <c r="D11" s="3">
        <v>4</v>
      </c>
      <c r="E11" s="3">
        <v>5</v>
      </c>
    </row>
    <row r="12" spans="1:5" ht="71.25" customHeight="1">
      <c r="A12" s="23">
        <v>1</v>
      </c>
      <c r="B12" s="86" t="s">
        <v>73</v>
      </c>
      <c r="C12" s="86"/>
      <c r="D12" s="86"/>
      <c r="E12" s="86"/>
    </row>
    <row r="13" spans="1:5">
      <c r="A13" s="84" t="s">
        <v>3</v>
      </c>
      <c r="B13" s="86" t="s">
        <v>74</v>
      </c>
      <c r="C13" s="86"/>
      <c r="D13" s="86"/>
      <c r="E13" s="86"/>
    </row>
    <row r="14" spans="1:5" ht="22.5" customHeight="1">
      <c r="A14" s="85"/>
      <c r="B14" s="81" t="s">
        <v>78</v>
      </c>
      <c r="C14" s="82"/>
      <c r="D14" s="82"/>
      <c r="E14" s="83"/>
    </row>
    <row r="15" spans="1:5" ht="60.75" customHeight="1">
      <c r="A15" s="23" t="s">
        <v>75</v>
      </c>
      <c r="B15" s="4" t="s">
        <v>76</v>
      </c>
      <c r="C15" s="4" t="s">
        <v>94</v>
      </c>
      <c r="D15" s="64" t="s">
        <v>95</v>
      </c>
      <c r="E15" s="30" t="s">
        <v>96</v>
      </c>
    </row>
    <row r="16" spans="1:5" ht="36" customHeight="1">
      <c r="A16" s="84" t="s">
        <v>80</v>
      </c>
      <c r="B16" s="86" t="s">
        <v>77</v>
      </c>
      <c r="C16" s="86"/>
      <c r="D16" s="86"/>
      <c r="E16" s="86"/>
    </row>
    <row r="17" spans="1:5" ht="21.75" customHeight="1">
      <c r="A17" s="85"/>
      <c r="B17" s="81" t="s">
        <v>79</v>
      </c>
      <c r="C17" s="82"/>
      <c r="D17" s="82"/>
      <c r="E17" s="83"/>
    </row>
    <row r="18" spans="1:5" ht="54.75" customHeight="1">
      <c r="A18" s="23" t="s">
        <v>81</v>
      </c>
      <c r="B18" s="24" t="s">
        <v>76</v>
      </c>
      <c r="C18" s="28" t="s">
        <v>97</v>
      </c>
      <c r="D18" s="28" t="s">
        <v>95</v>
      </c>
      <c r="E18" s="30" t="s">
        <v>96</v>
      </c>
    </row>
    <row r="19" spans="1:5" ht="30" customHeight="1">
      <c r="A19" s="84" t="s">
        <v>82</v>
      </c>
      <c r="B19" s="86" t="s">
        <v>84</v>
      </c>
      <c r="C19" s="86"/>
      <c r="D19" s="86"/>
      <c r="E19" s="86"/>
    </row>
    <row r="20" spans="1:5">
      <c r="A20" s="93"/>
      <c r="B20" s="81" t="s">
        <v>83</v>
      </c>
      <c r="C20" s="82"/>
      <c r="D20" s="82"/>
      <c r="E20" s="83"/>
    </row>
    <row r="21" spans="1:5" ht="63">
      <c r="A21" s="26" t="s">
        <v>85</v>
      </c>
      <c r="B21" s="31" t="s">
        <v>98</v>
      </c>
      <c r="C21" s="29" t="s">
        <v>127</v>
      </c>
      <c r="D21" s="32" t="s">
        <v>105</v>
      </c>
      <c r="E21" s="49" t="s">
        <v>128</v>
      </c>
    </row>
    <row r="22" spans="1:5" ht="31.5" customHeight="1">
      <c r="A22" s="84" t="s">
        <v>88</v>
      </c>
      <c r="B22" s="86" t="s">
        <v>86</v>
      </c>
      <c r="C22" s="86"/>
      <c r="D22" s="86"/>
      <c r="E22" s="86"/>
    </row>
    <row r="23" spans="1:5">
      <c r="A23" s="93"/>
      <c r="B23" s="81" t="s">
        <v>87</v>
      </c>
      <c r="C23" s="82"/>
      <c r="D23" s="82"/>
      <c r="E23" s="83"/>
    </row>
    <row r="24" spans="1:5" ht="50.25" customHeight="1">
      <c r="A24" s="26" t="s">
        <v>89</v>
      </c>
      <c r="B24" s="29" t="s">
        <v>98</v>
      </c>
      <c r="C24" s="25" t="s">
        <v>167</v>
      </c>
      <c r="D24" s="64" t="s">
        <v>95</v>
      </c>
      <c r="E24" s="30" t="s">
        <v>96</v>
      </c>
    </row>
    <row r="25" spans="1:5" ht="48.75" customHeight="1">
      <c r="A25" s="92" t="s">
        <v>91</v>
      </c>
      <c r="B25" s="86" t="s">
        <v>90</v>
      </c>
      <c r="C25" s="86"/>
      <c r="D25" s="86"/>
      <c r="E25" s="86"/>
    </row>
    <row r="26" spans="1:5" ht="21" customHeight="1">
      <c r="A26" s="93"/>
      <c r="B26" s="81" t="s">
        <v>92</v>
      </c>
      <c r="C26" s="82"/>
      <c r="D26" s="82"/>
      <c r="E26" s="83"/>
    </row>
    <row r="27" spans="1:5" ht="54.75" customHeight="1">
      <c r="A27" s="26" t="s">
        <v>93</v>
      </c>
      <c r="B27" s="25" t="s">
        <v>98</v>
      </c>
      <c r="C27" s="29" t="s">
        <v>100</v>
      </c>
      <c r="D27" s="29" t="s">
        <v>101</v>
      </c>
      <c r="E27" s="30" t="s">
        <v>96</v>
      </c>
    </row>
    <row r="28" spans="1:5" ht="47.25">
      <c r="A28" s="33" t="s">
        <v>99</v>
      </c>
      <c r="B28" s="27" t="s">
        <v>98</v>
      </c>
      <c r="C28" s="12" t="s">
        <v>136</v>
      </c>
      <c r="D28" s="12" t="s">
        <v>101</v>
      </c>
      <c r="E28" s="30" t="s">
        <v>96</v>
      </c>
    </row>
  </sheetData>
  <mergeCells count="23">
    <mergeCell ref="B25:E25"/>
    <mergeCell ref="B26:E26"/>
    <mergeCell ref="A25:A26"/>
    <mergeCell ref="B19:E19"/>
    <mergeCell ref="B20:E20"/>
    <mergeCell ref="A19:A20"/>
    <mergeCell ref="B22:E22"/>
    <mergeCell ref="B23:E23"/>
    <mergeCell ref="A22:A23"/>
    <mergeCell ref="D1:E1"/>
    <mergeCell ref="D2:E2"/>
    <mergeCell ref="B12:E12"/>
    <mergeCell ref="B13:E13"/>
    <mergeCell ref="A4:E4"/>
    <mergeCell ref="A5:E5"/>
    <mergeCell ref="A6:E6"/>
    <mergeCell ref="A7:E7"/>
    <mergeCell ref="A8:E8"/>
    <mergeCell ref="B14:E14"/>
    <mergeCell ref="A13:A14"/>
    <mergeCell ref="A16:A17"/>
    <mergeCell ref="B16:E16"/>
    <mergeCell ref="B17:E17"/>
  </mergeCells>
  <pageMargins left="1.1811023622047245" right="0.24" top="0.78740157480314965" bottom="0.78740157480314965" header="0.31496062992125984" footer="0.31496062992125984"/>
  <pageSetup paperSize="9" orientation="landscape" verticalDpi="0" r:id="rId1"/>
</worksheet>
</file>

<file path=xl/worksheets/sheet3.xml><?xml version="1.0" encoding="utf-8"?>
<worksheet xmlns="http://schemas.openxmlformats.org/spreadsheetml/2006/main" xmlns:r="http://schemas.openxmlformats.org/officeDocument/2006/relationships">
  <sheetPr>
    <tabColor rgb="FF00B050"/>
  </sheetPr>
  <dimension ref="A1:N41"/>
  <sheetViews>
    <sheetView view="pageBreakPreview" topLeftCell="A10" zoomScaleNormal="85" zoomScaleSheetLayoutView="100" workbookViewId="0">
      <selection activeCell="K37" sqref="K37"/>
    </sheetView>
  </sheetViews>
  <sheetFormatPr defaultRowHeight="15.75"/>
  <cols>
    <col min="1" max="1" width="4.875" style="1" customWidth="1"/>
    <col min="2" max="2" width="17" style="1" customWidth="1"/>
    <col min="3" max="3" width="17.125" style="1" customWidth="1"/>
    <col min="4" max="4" width="24.5" style="1" customWidth="1"/>
    <col min="5" max="6" width="9" style="1"/>
    <col min="7" max="7" width="11.625" style="1" customWidth="1"/>
    <col min="8" max="8" width="9" style="1"/>
    <col min="9" max="9" width="10.125" style="1" customWidth="1"/>
    <col min="10" max="10" width="10.25" style="1" customWidth="1"/>
    <col min="11" max="11" width="8.875" style="1" customWidth="1"/>
    <col min="12" max="12" width="11.875" style="1" customWidth="1"/>
    <col min="13" max="16384" width="9" style="1"/>
  </cols>
  <sheetData>
    <row r="1" spans="1:12">
      <c r="A1" s="35"/>
      <c r="B1" s="35"/>
      <c r="C1" s="35"/>
      <c r="D1" s="36"/>
      <c r="E1" s="35"/>
      <c r="F1" s="35"/>
      <c r="G1" s="35"/>
      <c r="H1" s="35"/>
      <c r="I1" s="117" t="s">
        <v>102</v>
      </c>
      <c r="J1" s="118"/>
      <c r="K1" s="118"/>
      <c r="L1" s="118"/>
    </row>
    <row r="2" spans="1:12">
      <c r="A2" s="35"/>
      <c r="B2" s="35"/>
      <c r="C2" s="35"/>
      <c r="D2" s="36"/>
      <c r="E2" s="35"/>
      <c r="F2" s="35"/>
      <c r="G2" s="35"/>
      <c r="H2" s="35"/>
      <c r="I2" s="118"/>
      <c r="J2" s="118"/>
      <c r="K2" s="118"/>
      <c r="L2" s="118"/>
    </row>
    <row r="3" spans="1:12">
      <c r="A3" s="35"/>
      <c r="B3" s="35"/>
      <c r="C3" s="35"/>
      <c r="D3" s="36"/>
      <c r="E3" s="35"/>
      <c r="F3" s="35"/>
      <c r="G3" s="35"/>
      <c r="H3" s="35"/>
      <c r="I3" s="118"/>
      <c r="J3" s="118"/>
      <c r="K3" s="118"/>
      <c r="L3" s="118"/>
    </row>
    <row r="4" spans="1:12" ht="22.5" customHeight="1">
      <c r="A4" s="36"/>
      <c r="B4" s="35"/>
      <c r="C4" s="35"/>
      <c r="D4" s="35"/>
      <c r="E4" s="35"/>
      <c r="F4" s="35"/>
      <c r="G4" s="35"/>
      <c r="H4" s="35"/>
      <c r="I4" s="118"/>
      <c r="J4" s="118"/>
      <c r="K4" s="118"/>
      <c r="L4" s="118"/>
    </row>
    <row r="5" spans="1:12">
      <c r="A5" s="36"/>
      <c r="B5" s="35"/>
      <c r="C5" s="35"/>
      <c r="D5" s="35"/>
      <c r="E5" s="35"/>
      <c r="F5" s="35"/>
      <c r="G5" s="35"/>
      <c r="H5" s="35"/>
      <c r="I5" s="35"/>
      <c r="J5" s="35"/>
      <c r="K5" s="35"/>
      <c r="L5" s="35"/>
    </row>
    <row r="6" spans="1:12">
      <c r="A6" s="37"/>
      <c r="B6" s="35"/>
      <c r="C6" s="35"/>
      <c r="D6" s="35"/>
      <c r="E6" s="35"/>
      <c r="F6" s="35"/>
      <c r="G6" s="35"/>
      <c r="H6" s="35"/>
      <c r="I6" s="35"/>
      <c r="J6" s="35"/>
      <c r="K6" s="35"/>
      <c r="L6" s="35"/>
    </row>
    <row r="7" spans="1:12">
      <c r="A7" s="38"/>
      <c r="B7" s="35"/>
      <c r="C7" s="35"/>
      <c r="D7" s="35"/>
      <c r="E7" s="35"/>
      <c r="F7" s="35"/>
      <c r="G7" s="35"/>
      <c r="H7" s="35"/>
      <c r="I7" s="35"/>
      <c r="J7" s="35"/>
      <c r="K7" s="35"/>
      <c r="L7" s="35"/>
    </row>
    <row r="8" spans="1:12">
      <c r="A8" s="115" t="s">
        <v>0</v>
      </c>
      <c r="B8" s="115"/>
      <c r="C8" s="115"/>
      <c r="D8" s="115"/>
      <c r="E8" s="115"/>
      <c r="F8" s="115"/>
      <c r="G8" s="115"/>
      <c r="H8" s="115"/>
      <c r="I8" s="115"/>
      <c r="J8" s="115"/>
      <c r="K8" s="115"/>
      <c r="L8" s="115"/>
    </row>
    <row r="9" spans="1:12">
      <c r="A9" s="115" t="s">
        <v>33</v>
      </c>
      <c r="B9" s="115"/>
      <c r="C9" s="115"/>
      <c r="D9" s="115"/>
      <c r="E9" s="115"/>
      <c r="F9" s="115"/>
      <c r="G9" s="115"/>
      <c r="H9" s="115"/>
      <c r="I9" s="115"/>
      <c r="J9" s="115"/>
      <c r="K9" s="115"/>
      <c r="L9" s="115"/>
    </row>
    <row r="10" spans="1:12">
      <c r="A10" s="115" t="s">
        <v>34</v>
      </c>
      <c r="B10" s="115"/>
      <c r="C10" s="115"/>
      <c r="D10" s="115"/>
      <c r="E10" s="115"/>
      <c r="F10" s="115"/>
      <c r="G10" s="115"/>
      <c r="H10" s="115"/>
      <c r="I10" s="115"/>
      <c r="J10" s="115"/>
      <c r="K10" s="115"/>
      <c r="L10" s="115"/>
    </row>
    <row r="11" spans="1:12">
      <c r="A11" s="115" t="s">
        <v>35</v>
      </c>
      <c r="B11" s="115"/>
      <c r="C11" s="115"/>
      <c r="D11" s="115"/>
      <c r="E11" s="115"/>
      <c r="F11" s="115"/>
      <c r="G11" s="115"/>
      <c r="H11" s="115"/>
      <c r="I11" s="115"/>
      <c r="J11" s="115"/>
      <c r="K11" s="115"/>
      <c r="L11" s="115"/>
    </row>
    <row r="12" spans="1:12">
      <c r="A12" s="115" t="s">
        <v>36</v>
      </c>
      <c r="B12" s="115"/>
      <c r="C12" s="115"/>
      <c r="D12" s="115"/>
      <c r="E12" s="115"/>
      <c r="F12" s="115"/>
      <c r="G12" s="115"/>
      <c r="H12" s="115"/>
      <c r="I12" s="115"/>
      <c r="J12" s="115"/>
      <c r="K12" s="115"/>
      <c r="L12" s="115"/>
    </row>
    <row r="13" spans="1:12">
      <c r="A13" s="115" t="s">
        <v>37</v>
      </c>
      <c r="B13" s="115"/>
      <c r="C13" s="115"/>
      <c r="D13" s="115"/>
      <c r="E13" s="115"/>
      <c r="F13" s="115"/>
      <c r="G13" s="115"/>
      <c r="H13" s="115"/>
      <c r="I13" s="115"/>
      <c r="J13" s="115"/>
      <c r="K13" s="115"/>
      <c r="L13" s="115"/>
    </row>
    <row r="14" spans="1:12">
      <c r="A14" s="38"/>
      <c r="B14" s="35"/>
      <c r="C14" s="35"/>
      <c r="D14" s="35"/>
      <c r="E14" s="35"/>
      <c r="F14" s="35"/>
      <c r="G14" s="35"/>
      <c r="H14" s="35"/>
      <c r="I14" s="35"/>
      <c r="J14" s="35"/>
      <c r="K14" s="35"/>
      <c r="L14" s="35"/>
    </row>
    <row r="15" spans="1:12">
      <c r="A15" s="35"/>
      <c r="B15" s="35"/>
      <c r="C15" s="35"/>
      <c r="D15" s="35"/>
      <c r="E15" s="35"/>
      <c r="F15" s="35"/>
      <c r="G15" s="35"/>
      <c r="H15" s="35"/>
      <c r="I15" s="35"/>
      <c r="J15" s="35"/>
      <c r="K15" s="35"/>
      <c r="L15" s="37" t="s">
        <v>20</v>
      </c>
    </row>
    <row r="16" spans="1:12" ht="60" customHeight="1">
      <c r="A16" s="97" t="s">
        <v>19</v>
      </c>
      <c r="B16" s="97" t="s">
        <v>32</v>
      </c>
      <c r="C16" s="97" t="s">
        <v>106</v>
      </c>
      <c r="D16" s="97" t="s">
        <v>23</v>
      </c>
      <c r="E16" s="97" t="s">
        <v>24</v>
      </c>
      <c r="F16" s="97"/>
      <c r="G16" s="97"/>
      <c r="H16" s="97"/>
      <c r="I16" s="39" t="s">
        <v>56</v>
      </c>
      <c r="J16" s="39" t="s">
        <v>57</v>
      </c>
      <c r="K16" s="39" t="s">
        <v>58</v>
      </c>
      <c r="L16" s="97" t="s">
        <v>25</v>
      </c>
    </row>
    <row r="17" spans="1:12" ht="84.75" customHeight="1">
      <c r="A17" s="97"/>
      <c r="B17" s="97"/>
      <c r="C17" s="97"/>
      <c r="D17" s="97"/>
      <c r="E17" s="39" t="s">
        <v>26</v>
      </c>
      <c r="F17" s="39" t="s">
        <v>27</v>
      </c>
      <c r="G17" s="39" t="s">
        <v>28</v>
      </c>
      <c r="H17" s="39" t="s">
        <v>29</v>
      </c>
      <c r="I17" s="39" t="s">
        <v>30</v>
      </c>
      <c r="J17" s="39" t="s">
        <v>30</v>
      </c>
      <c r="K17" s="39" t="s">
        <v>30</v>
      </c>
      <c r="L17" s="97"/>
    </row>
    <row r="18" spans="1:12">
      <c r="A18" s="39">
        <v>1</v>
      </c>
      <c r="B18" s="39">
        <v>2</v>
      </c>
      <c r="C18" s="39">
        <v>3</v>
      </c>
      <c r="D18" s="39">
        <v>4</v>
      </c>
      <c r="E18" s="39">
        <v>5</v>
      </c>
      <c r="F18" s="39">
        <v>6</v>
      </c>
      <c r="G18" s="39">
        <v>7</v>
      </c>
      <c r="H18" s="39">
        <v>8</v>
      </c>
      <c r="I18" s="39">
        <v>9</v>
      </c>
      <c r="J18" s="39">
        <v>10</v>
      </c>
      <c r="K18" s="39">
        <v>11</v>
      </c>
      <c r="L18" s="39">
        <v>12</v>
      </c>
    </row>
    <row r="19" spans="1:12" ht="78.75" customHeight="1">
      <c r="A19" s="101">
        <v>1</v>
      </c>
      <c r="B19" s="101" t="s">
        <v>40</v>
      </c>
      <c r="C19" s="101" t="s">
        <v>103</v>
      </c>
      <c r="D19" s="40" t="s">
        <v>104</v>
      </c>
      <c r="E19" s="39" t="s">
        <v>111</v>
      </c>
      <c r="F19" s="41" t="s">
        <v>111</v>
      </c>
      <c r="G19" s="41" t="s">
        <v>111</v>
      </c>
      <c r="H19" s="39" t="s">
        <v>111</v>
      </c>
      <c r="I19" s="42">
        <v>10254.003000000001</v>
      </c>
      <c r="J19" s="42">
        <v>10254.003000000001</v>
      </c>
      <c r="K19" s="42">
        <v>10254.003000000001</v>
      </c>
      <c r="L19" s="43">
        <v>30762.008999999998</v>
      </c>
    </row>
    <row r="20" spans="1:12" ht="38.25" customHeight="1">
      <c r="A20" s="119"/>
      <c r="B20" s="119"/>
      <c r="C20" s="119"/>
      <c r="D20" s="44" t="s">
        <v>107</v>
      </c>
      <c r="E20" s="39" t="s">
        <v>111</v>
      </c>
      <c r="F20" s="41" t="s">
        <v>111</v>
      </c>
      <c r="G20" s="41" t="s">
        <v>111</v>
      </c>
      <c r="H20" s="39" t="s">
        <v>111</v>
      </c>
      <c r="I20" s="45">
        <v>8300</v>
      </c>
      <c r="J20" s="45">
        <v>8300</v>
      </c>
      <c r="K20" s="45">
        <v>8300</v>
      </c>
      <c r="L20" s="46">
        <v>24900</v>
      </c>
    </row>
    <row r="21" spans="1:12" ht="15.75" customHeight="1">
      <c r="A21" s="119"/>
      <c r="B21" s="119"/>
      <c r="C21" s="119"/>
      <c r="D21" s="101" t="s">
        <v>105</v>
      </c>
      <c r="E21" s="105" t="s">
        <v>111</v>
      </c>
      <c r="F21" s="107" t="s">
        <v>111</v>
      </c>
      <c r="G21" s="107" t="s">
        <v>111</v>
      </c>
      <c r="H21" s="105" t="s">
        <v>111</v>
      </c>
      <c r="I21" s="103">
        <v>1954.0029999999999</v>
      </c>
      <c r="J21" s="103">
        <v>1954.0029999999999</v>
      </c>
      <c r="K21" s="103">
        <v>1954.0029999999999</v>
      </c>
      <c r="L21" s="103">
        <v>5862.009</v>
      </c>
    </row>
    <row r="22" spans="1:12" ht="34.5" customHeight="1">
      <c r="A22" s="102"/>
      <c r="B22" s="102"/>
      <c r="C22" s="102"/>
      <c r="D22" s="120"/>
      <c r="E22" s="93"/>
      <c r="F22" s="93"/>
      <c r="G22" s="93"/>
      <c r="H22" s="93"/>
      <c r="I22" s="104"/>
      <c r="J22" s="104"/>
      <c r="K22" s="104"/>
      <c r="L22" s="104"/>
    </row>
    <row r="23" spans="1:12" ht="38.25">
      <c r="A23" s="99" t="s">
        <v>3</v>
      </c>
      <c r="B23" s="99" t="s">
        <v>108</v>
      </c>
      <c r="C23" s="99" t="s">
        <v>109</v>
      </c>
      <c r="D23" s="44" t="s">
        <v>110</v>
      </c>
      <c r="E23" s="39" t="s">
        <v>111</v>
      </c>
      <c r="F23" s="41" t="s">
        <v>111</v>
      </c>
      <c r="G23" s="41" t="s">
        <v>111</v>
      </c>
      <c r="H23" s="39" t="s">
        <v>111</v>
      </c>
      <c r="I23" s="43">
        <v>150</v>
      </c>
      <c r="J23" s="43">
        <v>150</v>
      </c>
      <c r="K23" s="43">
        <v>150</v>
      </c>
      <c r="L23" s="43">
        <f t="shared" ref="L23" si="0">SUM(G23:K23)</f>
        <v>450</v>
      </c>
    </row>
    <row r="24" spans="1:12" ht="15.75" customHeight="1">
      <c r="A24" s="99"/>
      <c r="B24" s="99"/>
      <c r="C24" s="99"/>
      <c r="D24" s="112" t="s">
        <v>107</v>
      </c>
      <c r="E24" s="105">
        <v>241</v>
      </c>
      <c r="F24" s="107" t="s">
        <v>112</v>
      </c>
      <c r="G24" s="107" t="s">
        <v>113</v>
      </c>
      <c r="H24" s="105">
        <v>540</v>
      </c>
      <c r="I24" s="103">
        <v>150</v>
      </c>
      <c r="J24" s="103">
        <v>150</v>
      </c>
      <c r="K24" s="103">
        <v>150</v>
      </c>
      <c r="L24" s="103">
        <v>450</v>
      </c>
    </row>
    <row r="25" spans="1:12">
      <c r="A25" s="99"/>
      <c r="B25" s="99"/>
      <c r="C25" s="99"/>
      <c r="D25" s="116"/>
      <c r="E25" s="106"/>
      <c r="F25" s="108"/>
      <c r="G25" s="108"/>
      <c r="H25" s="106"/>
      <c r="I25" s="111"/>
      <c r="J25" s="111"/>
      <c r="K25" s="111"/>
      <c r="L25" s="104"/>
    </row>
    <row r="26" spans="1:12" ht="38.25">
      <c r="A26" s="101" t="s">
        <v>80</v>
      </c>
      <c r="B26" s="105" t="s">
        <v>115</v>
      </c>
      <c r="C26" s="112" t="s">
        <v>116</v>
      </c>
      <c r="D26" s="44" t="s">
        <v>110</v>
      </c>
      <c r="E26" s="39" t="s">
        <v>111</v>
      </c>
      <c r="F26" s="41" t="s">
        <v>111</v>
      </c>
      <c r="G26" s="41" t="s">
        <v>111</v>
      </c>
      <c r="H26" s="39" t="s">
        <v>111</v>
      </c>
      <c r="I26" s="43">
        <v>861.9</v>
      </c>
      <c r="J26" s="43">
        <v>861.9</v>
      </c>
      <c r="K26" s="43">
        <v>861.9</v>
      </c>
      <c r="L26" s="43">
        <v>2585.6999999999998</v>
      </c>
    </row>
    <row r="27" spans="1:12" ht="25.5">
      <c r="A27" s="109"/>
      <c r="B27" s="110"/>
      <c r="C27" s="113"/>
      <c r="D27" s="44" t="s">
        <v>107</v>
      </c>
      <c r="E27" s="39">
        <v>241</v>
      </c>
      <c r="F27" s="41" t="s">
        <v>112</v>
      </c>
      <c r="G27" s="41" t="s">
        <v>114</v>
      </c>
      <c r="H27" s="39">
        <v>540</v>
      </c>
      <c r="I27" s="45">
        <v>450</v>
      </c>
      <c r="J27" s="45">
        <v>450</v>
      </c>
      <c r="K27" s="45">
        <v>450</v>
      </c>
      <c r="L27" s="45">
        <v>1350</v>
      </c>
    </row>
    <row r="28" spans="1:12" ht="38.25">
      <c r="A28" s="102"/>
      <c r="B28" s="111"/>
      <c r="C28" s="114"/>
      <c r="D28" s="44" t="s">
        <v>105</v>
      </c>
      <c r="E28" s="39">
        <v>242</v>
      </c>
      <c r="F28" s="41" t="s">
        <v>112</v>
      </c>
      <c r="G28" s="41" t="s">
        <v>114</v>
      </c>
      <c r="H28" s="39">
        <v>244</v>
      </c>
      <c r="I28" s="45">
        <v>411.9</v>
      </c>
      <c r="J28" s="45">
        <v>411.9</v>
      </c>
      <c r="K28" s="45">
        <v>411.9</v>
      </c>
      <c r="L28" s="45">
        <v>1235.7</v>
      </c>
    </row>
    <row r="29" spans="1:12" ht="38.25">
      <c r="A29" s="101" t="s">
        <v>82</v>
      </c>
      <c r="B29" s="97" t="s">
        <v>118</v>
      </c>
      <c r="C29" s="94" t="s">
        <v>119</v>
      </c>
      <c r="D29" s="44" t="s">
        <v>110</v>
      </c>
      <c r="E29" s="39" t="s">
        <v>111</v>
      </c>
      <c r="F29" s="41" t="s">
        <v>111</v>
      </c>
      <c r="G29" s="41" t="s">
        <v>111</v>
      </c>
      <c r="H29" s="39" t="s">
        <v>111</v>
      </c>
      <c r="I29" s="43">
        <v>1542.1030000000001</v>
      </c>
      <c r="J29" s="43">
        <v>1542.1030000000001</v>
      </c>
      <c r="K29" s="43">
        <v>1542.1030000000001</v>
      </c>
      <c r="L29" s="43">
        <v>4626.3090000000002</v>
      </c>
    </row>
    <row r="30" spans="1:12" ht="38.25">
      <c r="A30" s="102"/>
      <c r="B30" s="97"/>
      <c r="C30" s="94"/>
      <c r="D30" s="44" t="s">
        <v>105</v>
      </c>
      <c r="E30" s="39">
        <v>242</v>
      </c>
      <c r="F30" s="41" t="s">
        <v>112</v>
      </c>
      <c r="G30" s="41" t="s">
        <v>117</v>
      </c>
      <c r="H30" s="39">
        <v>244</v>
      </c>
      <c r="I30" s="45">
        <v>1542.1030000000001</v>
      </c>
      <c r="J30" s="45">
        <v>1542.1030000000001</v>
      </c>
      <c r="K30" s="45">
        <v>1542.1030000000001</v>
      </c>
      <c r="L30" s="45">
        <v>4626.3090000000002</v>
      </c>
    </row>
    <row r="31" spans="1:12" ht="38.25">
      <c r="A31" s="101" t="s">
        <v>88</v>
      </c>
      <c r="B31" s="97" t="s">
        <v>122</v>
      </c>
      <c r="C31" s="94" t="s">
        <v>123</v>
      </c>
      <c r="D31" s="44" t="s">
        <v>110</v>
      </c>
      <c r="E31" s="39" t="s">
        <v>111</v>
      </c>
      <c r="F31" s="41" t="s">
        <v>111</v>
      </c>
      <c r="G31" s="41" t="s">
        <v>111</v>
      </c>
      <c r="H31" s="39" t="s">
        <v>111</v>
      </c>
      <c r="I31" s="43">
        <v>200</v>
      </c>
      <c r="J31" s="43">
        <v>200</v>
      </c>
      <c r="K31" s="43">
        <v>200</v>
      </c>
      <c r="L31" s="43">
        <f>SUM(I31:K31)</f>
        <v>600</v>
      </c>
    </row>
    <row r="32" spans="1:12" ht="25.5">
      <c r="A32" s="102"/>
      <c r="B32" s="97"/>
      <c r="C32" s="94"/>
      <c r="D32" s="44" t="s">
        <v>107</v>
      </c>
      <c r="E32" s="39">
        <v>241</v>
      </c>
      <c r="F32" s="41" t="s">
        <v>120</v>
      </c>
      <c r="G32" s="41" t="s">
        <v>121</v>
      </c>
      <c r="H32" s="39">
        <v>244</v>
      </c>
      <c r="I32" s="45">
        <v>200</v>
      </c>
      <c r="J32" s="45">
        <v>200</v>
      </c>
      <c r="K32" s="45">
        <v>200</v>
      </c>
      <c r="L32" s="45">
        <f>SUM(I32:K32)</f>
        <v>600</v>
      </c>
    </row>
    <row r="33" spans="1:14" ht="63" customHeight="1">
      <c r="A33" s="99" t="s">
        <v>91</v>
      </c>
      <c r="B33" s="97" t="s">
        <v>125</v>
      </c>
      <c r="C33" s="94" t="s">
        <v>126</v>
      </c>
      <c r="D33" s="44" t="s">
        <v>110</v>
      </c>
      <c r="E33" s="39" t="s">
        <v>111</v>
      </c>
      <c r="F33" s="41" t="s">
        <v>111</v>
      </c>
      <c r="G33" s="41" t="s">
        <v>111</v>
      </c>
      <c r="H33" s="39" t="s">
        <v>111</v>
      </c>
      <c r="I33" s="43">
        <f>SUM(I34:I38)</f>
        <v>7500.0000000000009</v>
      </c>
      <c r="J33" s="43">
        <f t="shared" ref="J33:L33" si="1">SUM(J34:J38)</f>
        <v>7500.0000000000009</v>
      </c>
      <c r="K33" s="43">
        <f t="shared" si="1"/>
        <v>7500.0000000000009</v>
      </c>
      <c r="L33" s="43">
        <f t="shared" si="1"/>
        <v>22500</v>
      </c>
    </row>
    <row r="34" spans="1:14" ht="25.5">
      <c r="A34" s="99"/>
      <c r="B34" s="98"/>
      <c r="C34" s="95"/>
      <c r="D34" s="44" t="s">
        <v>107</v>
      </c>
      <c r="E34" s="39">
        <v>241</v>
      </c>
      <c r="F34" s="41" t="s">
        <v>120</v>
      </c>
      <c r="G34" s="41" t="s">
        <v>124</v>
      </c>
      <c r="H34" s="39">
        <v>111</v>
      </c>
      <c r="I34" s="45">
        <v>3664.9470000000001</v>
      </c>
      <c r="J34" s="45">
        <v>3664.9470000000001</v>
      </c>
      <c r="K34" s="45">
        <v>3664.9470000000001</v>
      </c>
      <c r="L34" s="45">
        <f>SUM(I34:K34)</f>
        <v>10994.841</v>
      </c>
    </row>
    <row r="35" spans="1:14" ht="25.5">
      <c r="A35" s="99"/>
      <c r="B35" s="98"/>
      <c r="C35" s="95"/>
      <c r="D35" s="44" t="s">
        <v>107</v>
      </c>
      <c r="E35" s="39">
        <v>241</v>
      </c>
      <c r="F35" s="41" t="s">
        <v>120</v>
      </c>
      <c r="G35" s="41" t="s">
        <v>124</v>
      </c>
      <c r="H35" s="39">
        <v>119</v>
      </c>
      <c r="I35" s="45">
        <v>1106.8140000000001</v>
      </c>
      <c r="J35" s="45">
        <v>1106.8140000000001</v>
      </c>
      <c r="K35" s="45">
        <v>1106.8140000000001</v>
      </c>
      <c r="L35" s="45">
        <f>SUM(I35:K35)</f>
        <v>3320.442</v>
      </c>
    </row>
    <row r="36" spans="1:14" ht="25.5">
      <c r="A36" s="99"/>
      <c r="B36" s="98"/>
      <c r="C36" s="95"/>
      <c r="D36" s="44" t="s">
        <v>107</v>
      </c>
      <c r="E36" s="39">
        <v>241</v>
      </c>
      <c r="F36" s="41" t="s">
        <v>120</v>
      </c>
      <c r="G36" s="41" t="s">
        <v>124</v>
      </c>
      <c r="H36" s="39">
        <v>112</v>
      </c>
      <c r="I36" s="45">
        <v>459.6</v>
      </c>
      <c r="J36" s="45">
        <v>459.6</v>
      </c>
      <c r="K36" s="45">
        <v>459.6</v>
      </c>
      <c r="L36" s="45">
        <f>SUM(I36:K36)</f>
        <v>1378.8000000000002</v>
      </c>
    </row>
    <row r="37" spans="1:14" ht="25.5">
      <c r="A37" s="99"/>
      <c r="B37" s="98"/>
      <c r="C37" s="95"/>
      <c r="D37" s="44" t="s">
        <v>107</v>
      </c>
      <c r="E37" s="39">
        <v>241</v>
      </c>
      <c r="F37" s="41" t="s">
        <v>120</v>
      </c>
      <c r="G37" s="41" t="s">
        <v>124</v>
      </c>
      <c r="H37" s="39">
        <v>244</v>
      </c>
      <c r="I37" s="45">
        <v>2263.6390000000001</v>
      </c>
      <c r="J37" s="45">
        <v>2263.6390000000001</v>
      </c>
      <c r="K37" s="45">
        <v>2263.6390000000001</v>
      </c>
      <c r="L37" s="45">
        <f>SUM(I37:K37)</f>
        <v>6790.9170000000004</v>
      </c>
      <c r="M37" s="34"/>
      <c r="N37" s="34"/>
    </row>
    <row r="38" spans="1:14" ht="25.5">
      <c r="A38" s="100"/>
      <c r="B38" s="96"/>
      <c r="C38" s="96"/>
      <c r="D38" s="44" t="s">
        <v>107</v>
      </c>
      <c r="E38" s="39">
        <v>241</v>
      </c>
      <c r="F38" s="41" t="s">
        <v>120</v>
      </c>
      <c r="G38" s="41" t="s">
        <v>124</v>
      </c>
      <c r="H38" s="39">
        <v>852</v>
      </c>
      <c r="I38" s="45">
        <v>5</v>
      </c>
      <c r="J38" s="45">
        <v>5</v>
      </c>
      <c r="K38" s="45">
        <v>5</v>
      </c>
      <c r="L38" s="45">
        <f>SUM(I38:K38)</f>
        <v>15</v>
      </c>
      <c r="M38" s="34"/>
      <c r="N38" s="34"/>
    </row>
    <row r="39" spans="1:14" ht="18.75">
      <c r="A39" s="2"/>
      <c r="M39" s="34"/>
      <c r="N39" s="34"/>
    </row>
    <row r="40" spans="1:14">
      <c r="M40" s="34"/>
      <c r="N40" s="34"/>
    </row>
    <row r="41" spans="1:14">
      <c r="M41" s="34"/>
      <c r="N41" s="34"/>
    </row>
  </sheetData>
  <mergeCells count="49">
    <mergeCell ref="I1:L4"/>
    <mergeCell ref="B19:B22"/>
    <mergeCell ref="L16:L17"/>
    <mergeCell ref="A16:A17"/>
    <mergeCell ref="B16:B17"/>
    <mergeCell ref="C16:C17"/>
    <mergeCell ref="D16:D17"/>
    <mergeCell ref="E16:H16"/>
    <mergeCell ref="A19:A22"/>
    <mergeCell ref="C19:C22"/>
    <mergeCell ref="D21:D22"/>
    <mergeCell ref="E21:E22"/>
    <mergeCell ref="F21:F22"/>
    <mergeCell ref="G21:G22"/>
    <mergeCell ref="H21:H22"/>
    <mergeCell ref="A8:L8"/>
    <mergeCell ref="B29:B30"/>
    <mergeCell ref="C29:C30"/>
    <mergeCell ref="A29:A30"/>
    <mergeCell ref="A9:L9"/>
    <mergeCell ref="A10:L10"/>
    <mergeCell ref="A11:L11"/>
    <mergeCell ref="A12:L12"/>
    <mergeCell ref="K21:K22"/>
    <mergeCell ref="L21:L22"/>
    <mergeCell ref="A13:L13"/>
    <mergeCell ref="I21:I22"/>
    <mergeCell ref="J21:J22"/>
    <mergeCell ref="D24:D25"/>
    <mergeCell ref="I24:I25"/>
    <mergeCell ref="J24:J25"/>
    <mergeCell ref="K24:K25"/>
    <mergeCell ref="A26:A28"/>
    <mergeCell ref="B26:B28"/>
    <mergeCell ref="C26:C28"/>
    <mergeCell ref="A23:A25"/>
    <mergeCell ref="B23:B25"/>
    <mergeCell ref="C23:C25"/>
    <mergeCell ref="L24:L25"/>
    <mergeCell ref="H24:H25"/>
    <mergeCell ref="G24:G25"/>
    <mergeCell ref="F24:F25"/>
    <mergeCell ref="E24:E25"/>
    <mergeCell ref="C33:C38"/>
    <mergeCell ref="B33:B38"/>
    <mergeCell ref="A33:A38"/>
    <mergeCell ref="A31:A32"/>
    <mergeCell ref="B31:B32"/>
    <mergeCell ref="C31:C32"/>
  </mergeCells>
  <pageMargins left="0.78740157480314965" right="0.78740157480314965" top="1.1811023622047245" bottom="0.78740157480314965" header="0.31496062992125984" footer="0.31496062992125984"/>
  <pageSetup paperSize="9" scale="80" orientation="landscape" r:id="rId1"/>
</worksheet>
</file>

<file path=xl/worksheets/sheet4.xml><?xml version="1.0" encoding="utf-8"?>
<worksheet xmlns="http://schemas.openxmlformats.org/spreadsheetml/2006/main" xmlns:r="http://schemas.openxmlformats.org/officeDocument/2006/relationships">
  <sheetPr>
    <tabColor rgb="FF00B050"/>
  </sheetPr>
  <dimension ref="A1:H60"/>
  <sheetViews>
    <sheetView topLeftCell="A41" zoomScaleNormal="100" workbookViewId="0">
      <selection activeCell="E37" sqref="E37:H37"/>
    </sheetView>
  </sheetViews>
  <sheetFormatPr defaultRowHeight="18.75"/>
  <cols>
    <col min="1" max="1" width="5.375" style="10" customWidth="1"/>
    <col min="2" max="2" width="20.625" style="10" customWidth="1"/>
    <col min="3" max="3" width="22.25" style="10" customWidth="1"/>
    <col min="4" max="4" width="26.5" style="10" customWidth="1"/>
    <col min="5" max="5" width="11.875" style="10" customWidth="1"/>
    <col min="6" max="7" width="10.625" style="10" customWidth="1"/>
    <col min="8" max="8" width="12.875" style="10" customWidth="1"/>
    <col min="9" max="16384" width="9" style="10"/>
  </cols>
  <sheetData>
    <row r="1" spans="1:8">
      <c r="C1" s="9"/>
      <c r="E1" s="117" t="s">
        <v>129</v>
      </c>
      <c r="F1" s="118"/>
      <c r="G1" s="118"/>
      <c r="H1" s="118"/>
    </row>
    <row r="2" spans="1:8">
      <c r="C2" s="9"/>
      <c r="E2" s="118"/>
      <c r="F2" s="118"/>
      <c r="G2" s="118"/>
      <c r="H2" s="118"/>
    </row>
    <row r="3" spans="1:8" ht="18" customHeight="1">
      <c r="C3" s="9"/>
      <c r="E3" s="118"/>
      <c r="F3" s="118"/>
      <c r="G3" s="118"/>
      <c r="H3" s="118"/>
    </row>
    <row r="4" spans="1:8" ht="8.25" hidden="1" customHeight="1">
      <c r="A4" s="9"/>
      <c r="E4" s="118"/>
      <c r="F4" s="118"/>
      <c r="G4" s="118"/>
      <c r="H4" s="118"/>
    </row>
    <row r="5" spans="1:8">
      <c r="A5" s="9"/>
    </row>
    <row r="6" spans="1:8">
      <c r="A6" s="8"/>
    </row>
    <row r="7" spans="1:8">
      <c r="A7" s="2"/>
    </row>
    <row r="8" spans="1:8" s="1" customFormat="1" ht="15.75">
      <c r="A8" s="91" t="s">
        <v>0</v>
      </c>
      <c r="B8" s="91"/>
      <c r="C8" s="91"/>
      <c r="D8" s="91"/>
      <c r="E8" s="91"/>
      <c r="F8" s="91"/>
      <c r="G8" s="91"/>
      <c r="H8" s="91"/>
    </row>
    <row r="9" spans="1:8" s="1" customFormat="1" ht="15.75">
      <c r="A9" s="91" t="s">
        <v>45</v>
      </c>
      <c r="B9" s="91"/>
      <c r="C9" s="91"/>
      <c r="D9" s="91"/>
      <c r="E9" s="91"/>
      <c r="F9" s="91"/>
      <c r="G9" s="91"/>
      <c r="H9" s="91"/>
    </row>
    <row r="10" spans="1:8" s="1" customFormat="1" ht="15.75">
      <c r="A10" s="91" t="s">
        <v>46</v>
      </c>
      <c r="B10" s="91"/>
      <c r="C10" s="91"/>
      <c r="D10" s="91"/>
      <c r="E10" s="91"/>
      <c r="F10" s="91"/>
      <c r="G10" s="91"/>
      <c r="H10" s="91"/>
    </row>
    <row r="11" spans="1:8" s="1" customFormat="1" ht="15.75">
      <c r="A11" s="91" t="s">
        <v>47</v>
      </c>
      <c r="B11" s="91"/>
      <c r="C11" s="91"/>
      <c r="D11" s="91"/>
      <c r="E11" s="91"/>
      <c r="F11" s="91"/>
      <c r="G11" s="91"/>
      <c r="H11" s="91"/>
    </row>
    <row r="12" spans="1:8" s="1" customFormat="1" ht="15.75">
      <c r="A12" s="91" t="s">
        <v>48</v>
      </c>
      <c r="B12" s="91"/>
      <c r="C12" s="91"/>
      <c r="D12" s="91"/>
      <c r="E12" s="91"/>
      <c r="F12" s="91"/>
      <c r="G12" s="91"/>
      <c r="H12" s="91"/>
    </row>
    <row r="13" spans="1:8" s="1" customFormat="1" ht="15.75">
      <c r="A13" s="91" t="s">
        <v>49</v>
      </c>
      <c r="B13" s="91"/>
      <c r="C13" s="91"/>
      <c r="D13" s="91"/>
      <c r="E13" s="91"/>
      <c r="F13" s="91"/>
      <c r="G13" s="91"/>
      <c r="H13" s="91"/>
    </row>
    <row r="14" spans="1:8" s="1" customFormat="1" ht="15.75">
      <c r="A14" s="50"/>
    </row>
    <row r="15" spans="1:8" s="1" customFormat="1" ht="15.75">
      <c r="H15" s="51" t="s">
        <v>20</v>
      </c>
    </row>
    <row r="16" spans="1:8" s="1" customFormat="1" ht="58.5" customHeight="1">
      <c r="A16" s="76" t="s">
        <v>19</v>
      </c>
      <c r="B16" s="76" t="s">
        <v>32</v>
      </c>
      <c r="C16" s="76" t="s">
        <v>106</v>
      </c>
      <c r="D16" s="76" t="s">
        <v>39</v>
      </c>
      <c r="E16" s="47" t="s">
        <v>56</v>
      </c>
      <c r="F16" s="47" t="s">
        <v>57</v>
      </c>
      <c r="G16" s="47" t="s">
        <v>58</v>
      </c>
      <c r="H16" s="76" t="s">
        <v>25</v>
      </c>
    </row>
    <row r="17" spans="1:8" s="1" customFormat="1" ht="32.25" customHeight="1">
      <c r="A17" s="76"/>
      <c r="B17" s="76"/>
      <c r="C17" s="76"/>
      <c r="D17" s="76"/>
      <c r="E17" s="47" t="s">
        <v>30</v>
      </c>
      <c r="F17" s="47" t="s">
        <v>30</v>
      </c>
      <c r="G17" s="47" t="s">
        <v>30</v>
      </c>
      <c r="H17" s="76"/>
    </row>
    <row r="18" spans="1:8" s="1" customFormat="1" ht="15.75">
      <c r="A18" s="47">
        <v>1</v>
      </c>
      <c r="B18" s="47">
        <v>2</v>
      </c>
      <c r="C18" s="47">
        <v>3</v>
      </c>
      <c r="D18" s="47">
        <v>4</v>
      </c>
      <c r="E18" s="47">
        <v>5</v>
      </c>
      <c r="F18" s="47">
        <v>6</v>
      </c>
      <c r="G18" s="47">
        <v>7</v>
      </c>
      <c r="H18" s="47">
        <v>8</v>
      </c>
    </row>
    <row r="19" spans="1:8" s="1" customFormat="1" ht="15.75">
      <c r="A19" s="86" t="s">
        <v>131</v>
      </c>
      <c r="B19" s="121" t="s">
        <v>40</v>
      </c>
      <c r="C19" s="122" t="s">
        <v>130</v>
      </c>
      <c r="D19" s="48" t="s">
        <v>38</v>
      </c>
      <c r="E19" s="52">
        <v>10254.003000000001</v>
      </c>
      <c r="F19" s="52">
        <v>10254.003000000001</v>
      </c>
      <c r="G19" s="52">
        <v>10254.003000000001</v>
      </c>
      <c r="H19" s="53">
        <f>SUM(E19:G19)</f>
        <v>30762.009000000002</v>
      </c>
    </row>
    <row r="20" spans="1:8" s="1" customFormat="1" ht="15.75">
      <c r="A20" s="86"/>
      <c r="B20" s="121"/>
      <c r="C20" s="123"/>
      <c r="D20" s="48" t="s">
        <v>21</v>
      </c>
      <c r="E20" s="54"/>
      <c r="F20" s="54"/>
      <c r="G20" s="54"/>
      <c r="H20" s="54"/>
    </row>
    <row r="21" spans="1:8" s="1" customFormat="1">
      <c r="A21" s="86"/>
      <c r="B21" s="121"/>
      <c r="C21" s="123"/>
      <c r="D21" s="11" t="s">
        <v>42</v>
      </c>
      <c r="E21" s="54"/>
      <c r="F21" s="54"/>
      <c r="G21" s="54"/>
      <c r="H21" s="54"/>
    </row>
    <row r="22" spans="1:8" s="1" customFormat="1">
      <c r="A22" s="86"/>
      <c r="B22" s="121"/>
      <c r="C22" s="123"/>
      <c r="D22" s="48" t="s">
        <v>44</v>
      </c>
      <c r="E22" s="54"/>
      <c r="F22" s="54"/>
      <c r="G22" s="54"/>
      <c r="H22" s="54"/>
    </row>
    <row r="23" spans="1:8" s="1" customFormat="1" ht="15.75">
      <c r="A23" s="86"/>
      <c r="B23" s="121"/>
      <c r="C23" s="123"/>
      <c r="D23" s="48" t="s">
        <v>41</v>
      </c>
      <c r="E23" s="52">
        <v>10254.003000000001</v>
      </c>
      <c r="F23" s="52">
        <v>10254.003000000001</v>
      </c>
      <c r="G23" s="52">
        <v>10254.003000000001</v>
      </c>
      <c r="H23" s="53">
        <f>SUM(E23:G23)</f>
        <v>30762.009000000002</v>
      </c>
    </row>
    <row r="24" spans="1:8" s="1" customFormat="1" ht="50.25">
      <c r="A24" s="86"/>
      <c r="B24" s="121"/>
      <c r="C24" s="123"/>
      <c r="D24" s="12" t="s">
        <v>43</v>
      </c>
      <c r="E24" s="13"/>
      <c r="F24" s="48"/>
      <c r="G24" s="48"/>
      <c r="H24" s="48"/>
    </row>
    <row r="25" spans="1:8" s="1" customFormat="1" ht="15.75">
      <c r="A25" s="86"/>
      <c r="B25" s="121"/>
      <c r="C25" s="124"/>
      <c r="D25" s="48" t="s">
        <v>22</v>
      </c>
      <c r="E25" s="48"/>
      <c r="F25" s="48"/>
      <c r="G25" s="48"/>
      <c r="H25" s="48"/>
    </row>
    <row r="26" spans="1:8" s="1" customFormat="1" ht="15.75">
      <c r="A26" s="86" t="s">
        <v>3</v>
      </c>
      <c r="B26" s="121" t="s">
        <v>108</v>
      </c>
      <c r="C26" s="121" t="s">
        <v>109</v>
      </c>
      <c r="D26" s="48" t="s">
        <v>38</v>
      </c>
      <c r="E26" s="55">
        <v>150</v>
      </c>
      <c r="F26" s="55">
        <v>150</v>
      </c>
      <c r="G26" s="55">
        <v>150</v>
      </c>
      <c r="H26" s="55">
        <f t="shared" ref="H26" si="0">SUM(C26:G26)</f>
        <v>450</v>
      </c>
    </row>
    <row r="27" spans="1:8" s="1" customFormat="1" ht="15.75">
      <c r="A27" s="86"/>
      <c r="B27" s="121"/>
      <c r="C27" s="121"/>
      <c r="D27" s="48" t="s">
        <v>21</v>
      </c>
      <c r="E27" s="48"/>
      <c r="F27" s="48"/>
      <c r="G27" s="48"/>
      <c r="H27" s="48"/>
    </row>
    <row r="28" spans="1:8" s="1" customFormat="1">
      <c r="A28" s="86"/>
      <c r="B28" s="121"/>
      <c r="C28" s="121"/>
      <c r="D28" s="11" t="s">
        <v>42</v>
      </c>
      <c r="E28" s="48"/>
      <c r="F28" s="48"/>
      <c r="G28" s="48"/>
      <c r="H28" s="48"/>
    </row>
    <row r="29" spans="1:8" s="1" customFormat="1">
      <c r="A29" s="86"/>
      <c r="B29" s="121"/>
      <c r="C29" s="121"/>
      <c r="D29" s="48" t="s">
        <v>44</v>
      </c>
      <c r="E29" s="48"/>
      <c r="F29" s="48"/>
      <c r="G29" s="48"/>
      <c r="H29" s="48"/>
    </row>
    <row r="30" spans="1:8" s="1" customFormat="1" ht="15.75">
      <c r="A30" s="86"/>
      <c r="B30" s="121"/>
      <c r="C30" s="121"/>
      <c r="D30" s="48" t="s">
        <v>41</v>
      </c>
      <c r="E30" s="56">
        <v>150</v>
      </c>
      <c r="F30" s="56">
        <v>150</v>
      </c>
      <c r="G30" s="56">
        <v>150</v>
      </c>
      <c r="H30" s="56">
        <f t="shared" ref="H30" si="1">SUM(C30:G30)</f>
        <v>450</v>
      </c>
    </row>
    <row r="31" spans="1:8" s="1" customFormat="1" ht="50.25">
      <c r="A31" s="86"/>
      <c r="B31" s="121"/>
      <c r="C31" s="121"/>
      <c r="D31" s="12" t="s">
        <v>43</v>
      </c>
      <c r="E31" s="48"/>
      <c r="F31" s="48"/>
      <c r="G31" s="48"/>
      <c r="H31" s="48"/>
    </row>
    <row r="32" spans="1:8" s="1" customFormat="1" ht="15.75">
      <c r="A32" s="86"/>
      <c r="B32" s="121"/>
      <c r="C32" s="121"/>
      <c r="D32" s="48" t="s">
        <v>22</v>
      </c>
      <c r="E32" s="48"/>
      <c r="F32" s="48"/>
      <c r="G32" s="48"/>
      <c r="H32" s="48"/>
    </row>
    <row r="33" spans="1:8" s="1" customFormat="1" ht="15.75" customHeight="1">
      <c r="A33" s="86" t="s">
        <v>80</v>
      </c>
      <c r="B33" s="121" t="s">
        <v>115</v>
      </c>
      <c r="C33" s="121" t="s">
        <v>132</v>
      </c>
      <c r="D33" s="48" t="s">
        <v>38</v>
      </c>
      <c r="E33" s="55">
        <v>861.9</v>
      </c>
      <c r="F33" s="55">
        <v>861.9</v>
      </c>
      <c r="G33" s="55">
        <v>861.9</v>
      </c>
      <c r="H33" s="55">
        <v>2585.6999999999998</v>
      </c>
    </row>
    <row r="34" spans="1:8" s="1" customFormat="1" ht="15.75">
      <c r="A34" s="86"/>
      <c r="B34" s="121"/>
      <c r="C34" s="121"/>
      <c r="D34" s="48" t="s">
        <v>21</v>
      </c>
      <c r="E34" s="48"/>
      <c r="F34" s="48"/>
      <c r="G34" s="48"/>
      <c r="H34" s="48"/>
    </row>
    <row r="35" spans="1:8" s="1" customFormat="1">
      <c r="A35" s="86"/>
      <c r="B35" s="121"/>
      <c r="C35" s="121"/>
      <c r="D35" s="11" t="s">
        <v>42</v>
      </c>
      <c r="E35" s="48"/>
      <c r="F35" s="48"/>
      <c r="G35" s="48"/>
      <c r="H35" s="48"/>
    </row>
    <row r="36" spans="1:8" s="1" customFormat="1">
      <c r="A36" s="86"/>
      <c r="B36" s="121"/>
      <c r="C36" s="121"/>
      <c r="D36" s="48" t="s">
        <v>44</v>
      </c>
      <c r="E36" s="48"/>
      <c r="F36" s="48"/>
      <c r="G36" s="48"/>
      <c r="H36" s="48"/>
    </row>
    <row r="37" spans="1:8" s="1" customFormat="1" ht="15.75">
      <c r="A37" s="86"/>
      <c r="B37" s="121"/>
      <c r="C37" s="121"/>
      <c r="D37" s="48" t="s">
        <v>41</v>
      </c>
      <c r="E37" s="65">
        <v>861.9</v>
      </c>
      <c r="F37" s="65">
        <v>861.9</v>
      </c>
      <c r="G37" s="65">
        <v>861.9</v>
      </c>
      <c r="H37" s="65">
        <v>2585.6999999999998</v>
      </c>
    </row>
    <row r="38" spans="1:8" s="1" customFormat="1" ht="50.25">
      <c r="A38" s="86"/>
      <c r="B38" s="121"/>
      <c r="C38" s="121"/>
      <c r="D38" s="12" t="s">
        <v>43</v>
      </c>
      <c r="E38" s="48"/>
      <c r="F38" s="48"/>
      <c r="G38" s="48"/>
      <c r="H38" s="48"/>
    </row>
    <row r="39" spans="1:8" s="1" customFormat="1" ht="15.75">
      <c r="A39" s="86"/>
      <c r="B39" s="121"/>
      <c r="C39" s="121"/>
      <c r="D39" s="48" t="s">
        <v>22</v>
      </c>
      <c r="E39" s="48"/>
      <c r="F39" s="48"/>
      <c r="G39" s="48"/>
      <c r="H39" s="48"/>
    </row>
    <row r="40" spans="1:8" s="1" customFormat="1" ht="15.75" customHeight="1">
      <c r="A40" s="86" t="s">
        <v>82</v>
      </c>
      <c r="B40" s="121" t="s">
        <v>118</v>
      </c>
      <c r="C40" s="121" t="s">
        <v>133</v>
      </c>
      <c r="D40" s="48" t="s">
        <v>38</v>
      </c>
      <c r="E40" s="55">
        <v>1542.1030000000001</v>
      </c>
      <c r="F40" s="55">
        <v>1542.1030000000001</v>
      </c>
      <c r="G40" s="55">
        <v>1542.1030000000001</v>
      </c>
      <c r="H40" s="55">
        <v>4626.3090000000002</v>
      </c>
    </row>
    <row r="41" spans="1:8" s="1" customFormat="1" ht="15.75">
      <c r="A41" s="86"/>
      <c r="B41" s="121"/>
      <c r="C41" s="121"/>
      <c r="D41" s="48" t="s">
        <v>21</v>
      </c>
      <c r="E41" s="48"/>
      <c r="F41" s="48"/>
      <c r="G41" s="48"/>
      <c r="H41" s="48"/>
    </row>
    <row r="42" spans="1:8" s="1" customFormat="1">
      <c r="A42" s="86"/>
      <c r="B42" s="121"/>
      <c r="C42" s="121"/>
      <c r="D42" s="11" t="s">
        <v>42</v>
      </c>
      <c r="E42" s="48"/>
      <c r="F42" s="48"/>
      <c r="G42" s="48"/>
      <c r="H42" s="48"/>
    </row>
    <row r="43" spans="1:8" s="1" customFormat="1">
      <c r="A43" s="86"/>
      <c r="B43" s="121"/>
      <c r="C43" s="121"/>
      <c r="D43" s="48" t="s">
        <v>44</v>
      </c>
      <c r="E43" s="48"/>
      <c r="F43" s="48"/>
      <c r="G43" s="48"/>
      <c r="H43" s="48"/>
    </row>
    <row r="44" spans="1:8" s="1" customFormat="1" ht="15.75">
      <c r="A44" s="86"/>
      <c r="B44" s="121"/>
      <c r="C44" s="121"/>
      <c r="D44" s="48" t="s">
        <v>41</v>
      </c>
      <c r="E44" s="56">
        <v>1542.1030000000001</v>
      </c>
      <c r="F44" s="56">
        <v>1542.1030000000001</v>
      </c>
      <c r="G44" s="56">
        <v>1542.1030000000001</v>
      </c>
      <c r="H44" s="56">
        <v>4626.3090000000002</v>
      </c>
    </row>
    <row r="45" spans="1:8" s="1" customFormat="1" ht="50.25">
      <c r="A45" s="86"/>
      <c r="B45" s="121"/>
      <c r="C45" s="121"/>
      <c r="D45" s="12" t="s">
        <v>43</v>
      </c>
      <c r="E45" s="48"/>
      <c r="F45" s="48"/>
      <c r="G45" s="48"/>
      <c r="H45" s="48"/>
    </row>
    <row r="46" spans="1:8" s="1" customFormat="1" ht="15.75">
      <c r="A46" s="86"/>
      <c r="B46" s="121"/>
      <c r="C46" s="121"/>
      <c r="D46" s="48" t="s">
        <v>22</v>
      </c>
      <c r="E46" s="48"/>
      <c r="F46" s="48"/>
      <c r="G46" s="48"/>
      <c r="H46" s="48"/>
    </row>
    <row r="47" spans="1:8" s="1" customFormat="1" ht="15.75" customHeight="1">
      <c r="A47" s="86" t="s">
        <v>88</v>
      </c>
      <c r="B47" s="121" t="s">
        <v>122</v>
      </c>
      <c r="C47" s="121" t="s">
        <v>134</v>
      </c>
      <c r="D47" s="48" t="s">
        <v>38</v>
      </c>
      <c r="E47" s="55">
        <v>200</v>
      </c>
      <c r="F47" s="55">
        <v>200</v>
      </c>
      <c r="G47" s="55">
        <v>200</v>
      </c>
      <c r="H47" s="55">
        <f>SUM(E47:G47)</f>
        <v>600</v>
      </c>
    </row>
    <row r="48" spans="1:8" s="1" customFormat="1" ht="36" customHeight="1">
      <c r="A48" s="86"/>
      <c r="B48" s="121"/>
      <c r="C48" s="121"/>
      <c r="D48" s="48" t="s">
        <v>21</v>
      </c>
      <c r="E48" s="48"/>
      <c r="F48" s="48"/>
      <c r="G48" s="48"/>
      <c r="H48" s="48"/>
    </row>
    <row r="49" spans="1:8">
      <c r="A49" s="86"/>
      <c r="B49" s="121"/>
      <c r="C49" s="121"/>
      <c r="D49" s="11" t="s">
        <v>42</v>
      </c>
      <c r="E49" s="48"/>
      <c r="F49" s="48"/>
      <c r="G49" s="48"/>
      <c r="H49" s="48"/>
    </row>
    <row r="50" spans="1:8">
      <c r="A50" s="86"/>
      <c r="B50" s="121"/>
      <c r="C50" s="121"/>
      <c r="D50" s="48" t="s">
        <v>44</v>
      </c>
      <c r="E50" s="48"/>
      <c r="F50" s="48"/>
      <c r="G50" s="48"/>
      <c r="H50" s="48"/>
    </row>
    <row r="51" spans="1:8">
      <c r="A51" s="86"/>
      <c r="B51" s="121"/>
      <c r="C51" s="121"/>
      <c r="D51" s="48" t="s">
        <v>41</v>
      </c>
      <c r="E51" s="56">
        <v>200</v>
      </c>
      <c r="F51" s="56">
        <v>200</v>
      </c>
      <c r="G51" s="56">
        <v>200</v>
      </c>
      <c r="H51" s="56">
        <f>SUM(E51:G51)</f>
        <v>600</v>
      </c>
    </row>
    <row r="52" spans="1:8" ht="51">
      <c r="A52" s="86"/>
      <c r="B52" s="121"/>
      <c r="C52" s="121"/>
      <c r="D52" s="12" t="s">
        <v>43</v>
      </c>
      <c r="E52" s="48"/>
      <c r="F52" s="48"/>
      <c r="G52" s="48"/>
      <c r="H52" s="48"/>
    </row>
    <row r="53" spans="1:8">
      <c r="A53" s="86"/>
      <c r="B53" s="121"/>
      <c r="C53" s="121"/>
      <c r="D53" s="48" t="s">
        <v>22</v>
      </c>
      <c r="E53" s="48"/>
      <c r="F53" s="48"/>
      <c r="G53" s="48"/>
      <c r="H53" s="48"/>
    </row>
    <row r="54" spans="1:8" ht="18.75" customHeight="1">
      <c r="A54" s="86" t="s">
        <v>91</v>
      </c>
      <c r="B54" s="121" t="s">
        <v>125</v>
      </c>
      <c r="C54" s="121" t="s">
        <v>135</v>
      </c>
      <c r="D54" s="48" t="s">
        <v>38</v>
      </c>
      <c r="E54" s="55">
        <v>7500</v>
      </c>
      <c r="F54" s="55">
        <v>7500</v>
      </c>
      <c r="G54" s="55">
        <v>7500</v>
      </c>
      <c r="H54" s="55">
        <f>SUM(E54:G54)</f>
        <v>22500</v>
      </c>
    </row>
    <row r="55" spans="1:8">
      <c r="A55" s="86"/>
      <c r="B55" s="121"/>
      <c r="C55" s="121"/>
      <c r="D55" s="48" t="s">
        <v>21</v>
      </c>
      <c r="E55" s="48"/>
      <c r="F55" s="48"/>
      <c r="G55" s="48"/>
      <c r="H55" s="48"/>
    </row>
    <row r="56" spans="1:8">
      <c r="A56" s="86"/>
      <c r="B56" s="121"/>
      <c r="C56" s="121"/>
      <c r="D56" s="11" t="s">
        <v>42</v>
      </c>
      <c r="E56" s="48"/>
      <c r="F56" s="48"/>
      <c r="G56" s="48"/>
      <c r="H56" s="48"/>
    </row>
    <row r="57" spans="1:8">
      <c r="A57" s="86"/>
      <c r="B57" s="121"/>
      <c r="C57" s="121"/>
      <c r="D57" s="48" t="s">
        <v>44</v>
      </c>
      <c r="E57" s="48"/>
      <c r="F57" s="48"/>
      <c r="G57" s="48"/>
      <c r="H57" s="48"/>
    </row>
    <row r="58" spans="1:8">
      <c r="A58" s="86"/>
      <c r="B58" s="121"/>
      <c r="C58" s="121"/>
      <c r="D58" s="48" t="s">
        <v>41</v>
      </c>
      <c r="E58" s="56">
        <v>7500</v>
      </c>
      <c r="F58" s="56">
        <v>7500</v>
      </c>
      <c r="G58" s="56">
        <v>7500</v>
      </c>
      <c r="H58" s="56">
        <f>SUM(E58:G58)</f>
        <v>22500</v>
      </c>
    </row>
    <row r="59" spans="1:8" ht="51">
      <c r="A59" s="86"/>
      <c r="B59" s="121"/>
      <c r="C59" s="121"/>
      <c r="D59" s="12" t="s">
        <v>43</v>
      </c>
      <c r="E59" s="48"/>
      <c r="F59" s="48"/>
      <c r="G59" s="48"/>
      <c r="H59" s="48"/>
    </row>
    <row r="60" spans="1:8">
      <c r="A60" s="86"/>
      <c r="B60" s="121"/>
      <c r="C60" s="121"/>
      <c r="D60" s="48" t="s">
        <v>22</v>
      </c>
      <c r="E60" s="48"/>
      <c r="F60" s="48"/>
      <c r="G60" s="48"/>
      <c r="H60" s="48"/>
    </row>
  </sheetData>
  <mergeCells count="30">
    <mergeCell ref="A33:A39"/>
    <mergeCell ref="B33:B39"/>
    <mergeCell ref="C33:C39"/>
    <mergeCell ref="A16:A17"/>
    <mergeCell ref="B16:B17"/>
    <mergeCell ref="C16:C17"/>
    <mergeCell ref="A9:H9"/>
    <mergeCell ref="A10:H10"/>
    <mergeCell ref="A11:H11"/>
    <mergeCell ref="A12:H12"/>
    <mergeCell ref="A26:A32"/>
    <mergeCell ref="B26:B32"/>
    <mergeCell ref="C26:C32"/>
    <mergeCell ref="D16:D17"/>
    <mergeCell ref="E1:H4"/>
    <mergeCell ref="A47:A53"/>
    <mergeCell ref="B47:B53"/>
    <mergeCell ref="C47:C53"/>
    <mergeCell ref="A54:A60"/>
    <mergeCell ref="B54:B60"/>
    <mergeCell ref="C54:C60"/>
    <mergeCell ref="A13:H13"/>
    <mergeCell ref="A40:A46"/>
    <mergeCell ref="B40:B46"/>
    <mergeCell ref="C40:C46"/>
    <mergeCell ref="H16:H17"/>
    <mergeCell ref="A19:A25"/>
    <mergeCell ref="B19:B25"/>
    <mergeCell ref="C19:C25"/>
    <mergeCell ref="A8:H8"/>
  </mergeCells>
  <pageMargins left="0.78740157480314965" right="0.78740157480314965" top="1.1811023622047245" bottom="0.74803149606299213" header="0.31496062992125984" footer="0.31496062992125984"/>
  <pageSetup paperSize="9" orientation="landscape" verticalDpi="0" r:id="rId1"/>
</worksheet>
</file>

<file path=xl/worksheets/sheet5.xml><?xml version="1.0" encoding="utf-8"?>
<worksheet xmlns="http://schemas.openxmlformats.org/spreadsheetml/2006/main" xmlns:r="http://schemas.openxmlformats.org/officeDocument/2006/relationships">
  <sheetPr>
    <tabColor rgb="FF00B050"/>
  </sheetPr>
  <dimension ref="A1:I15"/>
  <sheetViews>
    <sheetView zoomScaleNormal="100" workbookViewId="0">
      <selection activeCell="H17" sqref="H17"/>
    </sheetView>
  </sheetViews>
  <sheetFormatPr defaultRowHeight="15.75"/>
  <cols>
    <col min="1" max="1" width="9" style="1"/>
    <col min="2" max="2" width="38.75" style="1" customWidth="1"/>
    <col min="3" max="3" width="9.875" style="1" customWidth="1"/>
    <col min="4" max="4" width="13.875" style="1" customWidth="1"/>
    <col min="5" max="5" width="11.625" style="1" customWidth="1"/>
    <col min="6" max="6" width="12.25" style="1" customWidth="1"/>
    <col min="7" max="7" width="13.25" style="1" customWidth="1"/>
    <col min="8" max="8" width="10.75" style="1" customWidth="1"/>
    <col min="9" max="9" width="7.875" style="1" hidden="1" customWidth="1"/>
    <col min="10" max="16384" width="9" style="1"/>
  </cols>
  <sheetData>
    <row r="1" spans="1:9" ht="3" customHeight="1">
      <c r="F1" s="5"/>
    </row>
    <row r="2" spans="1:9" ht="18.75" hidden="1">
      <c r="F2" s="5"/>
    </row>
    <row r="3" spans="1:9">
      <c r="F3" s="128" t="s">
        <v>137</v>
      </c>
      <c r="G3" s="129"/>
      <c r="H3" s="129"/>
      <c r="I3" s="129"/>
    </row>
    <row r="4" spans="1:9">
      <c r="F4" s="129"/>
      <c r="G4" s="129"/>
      <c r="H4" s="129"/>
      <c r="I4" s="129"/>
    </row>
    <row r="5" spans="1:9" ht="88.5" customHeight="1">
      <c r="F5" s="129"/>
      <c r="G5" s="129"/>
      <c r="H5" s="129"/>
      <c r="I5" s="129"/>
    </row>
    <row r="6" spans="1:9" ht="30" customHeight="1">
      <c r="A6" s="75" t="s">
        <v>1</v>
      </c>
      <c r="B6" s="75"/>
      <c r="C6" s="75"/>
      <c r="D6" s="75"/>
      <c r="E6" s="75"/>
      <c r="F6" s="75"/>
      <c r="G6" s="75"/>
      <c r="H6" s="75"/>
    </row>
    <row r="7" spans="1:9" ht="18.75">
      <c r="A7" s="75" t="s">
        <v>55</v>
      </c>
      <c r="B7" s="75"/>
      <c r="C7" s="75"/>
      <c r="D7" s="75"/>
      <c r="E7" s="75"/>
      <c r="F7" s="75"/>
      <c r="G7" s="75"/>
      <c r="H7" s="75"/>
    </row>
    <row r="8" spans="1:9" ht="18.75">
      <c r="A8" s="2"/>
    </row>
    <row r="9" spans="1:9">
      <c r="A9" s="76" t="s">
        <v>19</v>
      </c>
      <c r="B9" s="76" t="s">
        <v>50</v>
      </c>
      <c r="C9" s="76" t="s">
        <v>2</v>
      </c>
      <c r="D9" s="76" t="s">
        <v>51</v>
      </c>
      <c r="E9" s="76" t="s">
        <v>52</v>
      </c>
      <c r="F9" s="76"/>
      <c r="G9" s="76"/>
      <c r="H9" s="76"/>
    </row>
    <row r="10" spans="1:9" ht="18.75">
      <c r="A10" s="76"/>
      <c r="B10" s="76"/>
      <c r="C10" s="76"/>
      <c r="D10" s="76"/>
      <c r="E10" s="63" t="s">
        <v>64</v>
      </c>
      <c r="F10" s="62" t="s">
        <v>56</v>
      </c>
      <c r="G10" s="62" t="s">
        <v>57</v>
      </c>
      <c r="H10" s="62" t="s">
        <v>58</v>
      </c>
    </row>
    <row r="11" spans="1:9">
      <c r="A11" s="3">
        <v>1</v>
      </c>
      <c r="B11" s="62">
        <v>2</v>
      </c>
      <c r="C11" s="62">
        <v>3</v>
      </c>
      <c r="D11" s="62">
        <v>4</v>
      </c>
      <c r="E11" s="62">
        <v>5</v>
      </c>
      <c r="F11" s="62">
        <v>6</v>
      </c>
      <c r="G11" s="62">
        <v>7</v>
      </c>
      <c r="H11" s="62">
        <v>8</v>
      </c>
    </row>
    <row r="12" spans="1:9">
      <c r="A12" s="57"/>
      <c r="B12" s="125" t="s">
        <v>138</v>
      </c>
      <c r="C12" s="126"/>
      <c r="D12" s="126"/>
      <c r="E12" s="126"/>
      <c r="F12" s="126"/>
      <c r="G12" s="126"/>
      <c r="H12" s="127"/>
    </row>
    <row r="13" spans="1:9" ht="36" customHeight="1">
      <c r="A13" s="4"/>
      <c r="B13" s="81" t="s">
        <v>168</v>
      </c>
      <c r="C13" s="82"/>
      <c r="D13" s="82"/>
      <c r="E13" s="82"/>
      <c r="F13" s="82"/>
      <c r="G13" s="82"/>
      <c r="H13" s="83"/>
    </row>
    <row r="14" spans="1:9" ht="31.5">
      <c r="A14" s="4" t="s">
        <v>131</v>
      </c>
      <c r="B14" s="64" t="s">
        <v>150</v>
      </c>
      <c r="C14" s="62" t="s">
        <v>139</v>
      </c>
      <c r="D14" s="62" t="s">
        <v>140</v>
      </c>
      <c r="E14" s="64">
        <v>0</v>
      </c>
      <c r="F14" s="64">
        <v>1</v>
      </c>
      <c r="G14" s="64">
        <v>0</v>
      </c>
      <c r="H14" s="64">
        <v>0</v>
      </c>
    </row>
    <row r="15" spans="1:9" ht="18.75">
      <c r="A15" s="2"/>
    </row>
  </sheetData>
  <mergeCells count="10">
    <mergeCell ref="B12:H12"/>
    <mergeCell ref="B13:H13"/>
    <mergeCell ref="F3:I5"/>
    <mergeCell ref="A6:H6"/>
    <mergeCell ref="A7:H7"/>
    <mergeCell ref="A9:A10"/>
    <mergeCell ref="B9:B10"/>
    <mergeCell ref="C9:C10"/>
    <mergeCell ref="D9:D10"/>
    <mergeCell ref="E9:H9"/>
  </mergeCells>
  <pageMargins left="0.78740157480314965" right="0.78740157480314965" top="1.1811023622047245" bottom="0.15748031496062992" header="0.31496062992125984" footer="0.31496062992125984"/>
  <pageSetup paperSize="9" orientation="landscape" verticalDpi="0" r:id="rId1"/>
</worksheet>
</file>

<file path=xl/worksheets/sheet6.xml><?xml version="1.0" encoding="utf-8"?>
<worksheet xmlns="http://schemas.openxmlformats.org/spreadsheetml/2006/main" xmlns:r="http://schemas.openxmlformats.org/officeDocument/2006/relationships">
  <sheetPr>
    <tabColor rgb="FF00B050"/>
  </sheetPr>
  <dimension ref="A1:I20"/>
  <sheetViews>
    <sheetView topLeftCell="A28" zoomScaleNormal="100" workbookViewId="0">
      <selection activeCell="C56" sqref="C56"/>
    </sheetView>
  </sheetViews>
  <sheetFormatPr defaultRowHeight="15.75"/>
  <cols>
    <col min="1" max="1" width="5" style="1" customWidth="1"/>
    <col min="2" max="2" width="60.25" style="1" customWidth="1"/>
    <col min="3" max="3" width="10.125" style="1" customWidth="1"/>
    <col min="4" max="4" width="11.875" style="1" customWidth="1"/>
    <col min="5" max="5" width="8.875" style="1" customWidth="1"/>
    <col min="6" max="6" width="9.5" style="1" customWidth="1"/>
    <col min="7" max="7" width="8" style="1" customWidth="1"/>
    <col min="8" max="8" width="6.875" style="1" customWidth="1"/>
    <col min="9" max="9" width="0.125" style="1" customWidth="1"/>
    <col min="10" max="16384" width="9" style="1"/>
  </cols>
  <sheetData>
    <row r="1" spans="1:9" ht="15.75" customHeight="1">
      <c r="D1" s="128" t="s">
        <v>141</v>
      </c>
      <c r="E1" s="88"/>
      <c r="F1" s="88"/>
      <c r="G1" s="88"/>
      <c r="H1" s="88"/>
      <c r="I1" s="88"/>
    </row>
    <row r="2" spans="1:9">
      <c r="D2" s="88"/>
      <c r="E2" s="88"/>
      <c r="F2" s="88"/>
      <c r="G2" s="88"/>
      <c r="H2" s="88"/>
      <c r="I2" s="88"/>
    </row>
    <row r="3" spans="1:9" ht="53.25" customHeight="1">
      <c r="D3" s="88"/>
      <c r="E3" s="88"/>
      <c r="F3" s="88"/>
      <c r="G3" s="88"/>
      <c r="H3" s="88"/>
      <c r="I3" s="88"/>
    </row>
    <row r="4" spans="1:9" ht="12" customHeight="1">
      <c r="D4" s="88"/>
      <c r="E4" s="88"/>
      <c r="F4" s="88"/>
      <c r="G4" s="88"/>
      <c r="H4" s="88"/>
      <c r="I4" s="88"/>
    </row>
    <row r="5" spans="1:9">
      <c r="A5" s="91" t="s">
        <v>1</v>
      </c>
      <c r="B5" s="91"/>
      <c r="C5" s="91"/>
      <c r="D5" s="91"/>
      <c r="E5" s="91"/>
      <c r="F5" s="91"/>
      <c r="G5" s="91"/>
      <c r="H5" s="91"/>
    </row>
    <row r="6" spans="1:9">
      <c r="A6" s="91" t="s">
        <v>55</v>
      </c>
      <c r="B6" s="91"/>
      <c r="C6" s="91"/>
      <c r="D6" s="91"/>
      <c r="E6" s="91"/>
      <c r="F6" s="91"/>
      <c r="G6" s="91"/>
      <c r="H6" s="91"/>
    </row>
    <row r="7" spans="1:9" ht="18.75">
      <c r="A7" s="2"/>
    </row>
    <row r="8" spans="1:9">
      <c r="A8" s="133" t="s">
        <v>19</v>
      </c>
      <c r="B8" s="133" t="s">
        <v>50</v>
      </c>
      <c r="C8" s="133" t="s">
        <v>2</v>
      </c>
      <c r="D8" s="133" t="s">
        <v>51</v>
      </c>
      <c r="E8" s="133" t="s">
        <v>52</v>
      </c>
      <c r="F8" s="133"/>
      <c r="G8" s="133"/>
      <c r="H8" s="133"/>
    </row>
    <row r="9" spans="1:9" ht="34.5" customHeight="1">
      <c r="A9" s="133"/>
      <c r="B9" s="133"/>
      <c r="C9" s="133"/>
      <c r="D9" s="133"/>
      <c r="E9" s="66" t="s">
        <v>171</v>
      </c>
      <c r="F9" s="67" t="s">
        <v>56</v>
      </c>
      <c r="G9" s="67" t="s">
        <v>57</v>
      </c>
      <c r="H9" s="67" t="s">
        <v>58</v>
      </c>
    </row>
    <row r="10" spans="1:9">
      <c r="A10" s="67">
        <v>1</v>
      </c>
      <c r="B10" s="67">
        <v>2</v>
      </c>
      <c r="C10" s="67">
        <v>3</v>
      </c>
      <c r="D10" s="67">
        <v>4</v>
      </c>
      <c r="E10" s="67">
        <v>5</v>
      </c>
      <c r="F10" s="67">
        <v>6</v>
      </c>
      <c r="G10" s="67">
        <v>7</v>
      </c>
      <c r="H10" s="67">
        <v>8</v>
      </c>
    </row>
    <row r="11" spans="1:9" ht="30.75" customHeight="1">
      <c r="A11" s="68"/>
      <c r="B11" s="68" t="s">
        <v>53</v>
      </c>
      <c r="C11" s="130" t="s">
        <v>132</v>
      </c>
      <c r="D11" s="131"/>
      <c r="E11" s="131"/>
      <c r="F11" s="131"/>
      <c r="G11" s="131"/>
      <c r="H11" s="132"/>
    </row>
    <row r="12" spans="1:9" ht="35.25" customHeight="1">
      <c r="A12" s="69"/>
      <c r="B12" s="68" t="s">
        <v>54</v>
      </c>
      <c r="C12" s="130" t="s">
        <v>142</v>
      </c>
      <c r="D12" s="131"/>
      <c r="E12" s="131"/>
      <c r="F12" s="131"/>
      <c r="G12" s="131"/>
      <c r="H12" s="132"/>
    </row>
    <row r="13" spans="1:9" ht="30" customHeight="1">
      <c r="A13" s="68" t="s">
        <v>131</v>
      </c>
      <c r="B13" s="70" t="s">
        <v>143</v>
      </c>
      <c r="C13" s="68" t="s">
        <v>139</v>
      </c>
      <c r="D13" s="67" t="s">
        <v>140</v>
      </c>
      <c r="E13" s="67">
        <v>5</v>
      </c>
      <c r="F13" s="67">
        <v>2</v>
      </c>
      <c r="G13" s="67">
        <v>2</v>
      </c>
      <c r="H13" s="67">
        <v>2</v>
      </c>
    </row>
    <row r="14" spans="1:9" ht="30" customHeight="1">
      <c r="A14" s="68" t="s">
        <v>161</v>
      </c>
      <c r="B14" s="71" t="s">
        <v>170</v>
      </c>
      <c r="C14" s="68" t="s">
        <v>70</v>
      </c>
      <c r="D14" s="67" t="s">
        <v>140</v>
      </c>
      <c r="E14" s="67">
        <v>0</v>
      </c>
      <c r="F14" s="67">
        <v>3</v>
      </c>
      <c r="G14" s="67">
        <v>3</v>
      </c>
      <c r="H14" s="67">
        <v>3</v>
      </c>
    </row>
    <row r="15" spans="1:9" ht="59.25" customHeight="1">
      <c r="A15" s="68" t="s">
        <v>162</v>
      </c>
      <c r="B15" s="71" t="s">
        <v>165</v>
      </c>
      <c r="C15" s="72" t="s">
        <v>71</v>
      </c>
      <c r="D15" s="67" t="s">
        <v>140</v>
      </c>
      <c r="E15" s="67">
        <v>100</v>
      </c>
      <c r="F15" s="67">
        <v>0</v>
      </c>
      <c r="G15" s="67">
        <v>0</v>
      </c>
      <c r="H15" s="67">
        <v>0</v>
      </c>
    </row>
    <row r="16" spans="1:9" ht="33.75" customHeight="1">
      <c r="A16" s="68" t="s">
        <v>163</v>
      </c>
      <c r="B16" s="70" t="s">
        <v>144</v>
      </c>
      <c r="C16" s="68" t="s">
        <v>70</v>
      </c>
      <c r="D16" s="67" t="s">
        <v>140</v>
      </c>
      <c r="E16" s="67">
        <v>5</v>
      </c>
      <c r="F16" s="67">
        <v>5</v>
      </c>
      <c r="G16" s="67">
        <v>5</v>
      </c>
      <c r="H16" s="67">
        <v>5</v>
      </c>
    </row>
    <row r="17" spans="1:8" ht="41.25" customHeight="1">
      <c r="A17" s="68" t="s">
        <v>164</v>
      </c>
      <c r="B17" s="71" t="s">
        <v>166</v>
      </c>
      <c r="C17" s="68" t="s">
        <v>71</v>
      </c>
      <c r="D17" s="67" t="s">
        <v>140</v>
      </c>
      <c r="E17" s="67">
        <v>100</v>
      </c>
      <c r="F17" s="67">
        <v>0</v>
      </c>
      <c r="G17" s="67">
        <v>0</v>
      </c>
      <c r="H17" s="67">
        <v>0</v>
      </c>
    </row>
    <row r="18" spans="1:8" s="73" customFormat="1" ht="31.5" customHeight="1">
      <c r="A18" s="68" t="s">
        <v>169</v>
      </c>
      <c r="B18" s="71" t="s">
        <v>145</v>
      </c>
      <c r="C18" s="68" t="s">
        <v>70</v>
      </c>
      <c r="D18" s="67" t="s">
        <v>140</v>
      </c>
      <c r="E18" s="67">
        <v>27</v>
      </c>
      <c r="F18" s="67">
        <v>27</v>
      </c>
      <c r="G18" s="67">
        <v>27</v>
      </c>
      <c r="H18" s="67">
        <v>27</v>
      </c>
    </row>
    <row r="19" spans="1:8" ht="18.75">
      <c r="A19" s="2"/>
    </row>
    <row r="20" spans="1:8" ht="18.75">
      <c r="A20" s="2"/>
    </row>
  </sheetData>
  <mergeCells count="10">
    <mergeCell ref="C11:H11"/>
    <mergeCell ref="C12:H12"/>
    <mergeCell ref="D1:I4"/>
    <mergeCell ref="A5:H5"/>
    <mergeCell ref="A6:H6"/>
    <mergeCell ref="A8:A9"/>
    <mergeCell ref="B8:B9"/>
    <mergeCell ref="C8:C9"/>
    <mergeCell ref="D8:D9"/>
    <mergeCell ref="E8:H8"/>
  </mergeCells>
  <pageMargins left="0.78740157480314965" right="0.78740157480314965" top="1.1811023622047245" bottom="0.15748031496062992" header="0.31496062992125984" footer="0.31496062992125984"/>
  <pageSetup paperSize="9" orientation="landscape" verticalDpi="0" r:id="rId1"/>
</worksheet>
</file>

<file path=xl/worksheets/sheet7.xml><?xml version="1.0" encoding="utf-8"?>
<worksheet xmlns="http://schemas.openxmlformats.org/spreadsheetml/2006/main" xmlns:r="http://schemas.openxmlformats.org/officeDocument/2006/relationships">
  <sheetPr>
    <tabColor rgb="FF00B050"/>
  </sheetPr>
  <dimension ref="A1:I16"/>
  <sheetViews>
    <sheetView zoomScaleNormal="100" workbookViewId="0">
      <selection activeCell="A6" sqref="A6:H7"/>
    </sheetView>
  </sheetViews>
  <sheetFormatPr defaultRowHeight="15.75"/>
  <cols>
    <col min="1" max="1" width="9" style="1"/>
    <col min="2" max="2" width="38.75" style="1" customWidth="1"/>
    <col min="3" max="3" width="9.875" style="1" customWidth="1"/>
    <col min="4" max="4" width="13.875" style="1" customWidth="1"/>
    <col min="5" max="8" width="12.125" style="1" customWidth="1"/>
    <col min="9" max="9" width="0.375" style="1" customWidth="1"/>
    <col min="10" max="16384" width="9" style="1"/>
  </cols>
  <sheetData>
    <row r="1" spans="1:9" ht="15.75" customHeight="1">
      <c r="E1" s="128" t="s">
        <v>146</v>
      </c>
      <c r="F1" s="88"/>
      <c r="G1" s="88"/>
      <c r="H1" s="88"/>
      <c r="I1" s="88"/>
    </row>
    <row r="2" spans="1:9">
      <c r="E2" s="88"/>
      <c r="F2" s="88"/>
      <c r="G2" s="88"/>
      <c r="H2" s="88"/>
      <c r="I2" s="88"/>
    </row>
    <row r="3" spans="1:9" ht="19.5" customHeight="1">
      <c r="E3" s="88"/>
      <c r="F3" s="88"/>
      <c r="G3" s="88"/>
      <c r="H3" s="88"/>
      <c r="I3" s="88"/>
    </row>
    <row r="4" spans="1:9" ht="30.75" customHeight="1">
      <c r="E4" s="88"/>
      <c r="F4" s="88"/>
      <c r="G4" s="88"/>
      <c r="H4" s="88"/>
      <c r="I4" s="88"/>
    </row>
    <row r="5" spans="1:9" ht="18.75">
      <c r="A5" s="2"/>
    </row>
    <row r="6" spans="1:9">
      <c r="A6" s="91" t="s">
        <v>1</v>
      </c>
      <c r="B6" s="91"/>
      <c r="C6" s="91"/>
      <c r="D6" s="91"/>
      <c r="E6" s="91"/>
      <c r="F6" s="91"/>
      <c r="G6" s="91"/>
      <c r="H6" s="91"/>
    </row>
    <row r="7" spans="1:9">
      <c r="A7" s="91" t="s">
        <v>55</v>
      </c>
      <c r="B7" s="91"/>
      <c r="C7" s="91"/>
      <c r="D7" s="91"/>
      <c r="E7" s="91"/>
      <c r="F7" s="91"/>
      <c r="G7" s="91"/>
      <c r="H7" s="91"/>
    </row>
    <row r="8" spans="1:9" ht="18.75">
      <c r="A8" s="2"/>
    </row>
    <row r="9" spans="1:9">
      <c r="A9" s="76" t="s">
        <v>19</v>
      </c>
      <c r="B9" s="76" t="s">
        <v>50</v>
      </c>
      <c r="C9" s="76" t="s">
        <v>2</v>
      </c>
      <c r="D9" s="76" t="s">
        <v>51</v>
      </c>
      <c r="E9" s="76" t="s">
        <v>52</v>
      </c>
      <c r="F9" s="76"/>
      <c r="G9" s="76"/>
      <c r="H9" s="76"/>
    </row>
    <row r="10" spans="1:9" ht="18.75">
      <c r="A10" s="76"/>
      <c r="B10" s="76"/>
      <c r="C10" s="76"/>
      <c r="D10" s="76"/>
      <c r="E10" s="17" t="s">
        <v>64</v>
      </c>
      <c r="F10" s="16" t="s">
        <v>56</v>
      </c>
      <c r="G10" s="16" t="s">
        <v>57</v>
      </c>
      <c r="H10" s="16" t="s">
        <v>58</v>
      </c>
    </row>
    <row r="11" spans="1:9">
      <c r="A11" s="16">
        <v>1</v>
      </c>
      <c r="B11" s="16">
        <v>2</v>
      </c>
      <c r="C11" s="16">
        <v>3</v>
      </c>
      <c r="D11" s="16">
        <v>4</v>
      </c>
      <c r="E11" s="16">
        <v>5</v>
      </c>
      <c r="F11" s="16">
        <v>6</v>
      </c>
      <c r="G11" s="16">
        <v>7</v>
      </c>
      <c r="H11" s="16">
        <v>8</v>
      </c>
    </row>
    <row r="12" spans="1:9" ht="23.25" customHeight="1">
      <c r="A12" s="14"/>
      <c r="B12" s="14" t="s">
        <v>53</v>
      </c>
      <c r="C12" s="134" t="s">
        <v>152</v>
      </c>
      <c r="D12" s="135"/>
      <c r="E12" s="135"/>
      <c r="F12" s="135"/>
      <c r="G12" s="135"/>
      <c r="H12" s="136"/>
    </row>
    <row r="13" spans="1:9" ht="29.25" customHeight="1">
      <c r="A13" s="14"/>
      <c r="B13" s="14" t="s">
        <v>54</v>
      </c>
      <c r="C13" s="134" t="s">
        <v>149</v>
      </c>
      <c r="D13" s="135"/>
      <c r="E13" s="135"/>
      <c r="F13" s="135"/>
      <c r="G13" s="135"/>
      <c r="H13" s="136"/>
    </row>
    <row r="14" spans="1:9" ht="141.75" customHeight="1">
      <c r="A14" s="14" t="s">
        <v>131</v>
      </c>
      <c r="B14" s="14" t="s">
        <v>157</v>
      </c>
      <c r="C14" s="14" t="s">
        <v>151</v>
      </c>
      <c r="D14" s="58" t="s">
        <v>140</v>
      </c>
      <c r="E14" s="14">
        <v>37.46</v>
      </c>
      <c r="F14" s="14">
        <v>34.159999999999997</v>
      </c>
      <c r="G14" s="14">
        <v>34.159999999999997</v>
      </c>
      <c r="H14" s="14">
        <v>34.159999999999997</v>
      </c>
    </row>
    <row r="15" spans="1:9" ht="18.75">
      <c r="A15" s="2"/>
    </row>
    <row r="16" spans="1:9" ht="18.75">
      <c r="A16" s="2"/>
    </row>
  </sheetData>
  <mergeCells count="10">
    <mergeCell ref="E1:I4"/>
    <mergeCell ref="C12:H12"/>
    <mergeCell ref="C13:H13"/>
    <mergeCell ref="A6:H6"/>
    <mergeCell ref="A7:H7"/>
    <mergeCell ref="A9:A10"/>
    <mergeCell ref="B9:B10"/>
    <mergeCell ref="C9:C10"/>
    <mergeCell ref="D9:D10"/>
    <mergeCell ref="E9:H9"/>
  </mergeCells>
  <pageMargins left="0.78740157480314965" right="0.78740157480314965" top="1.1811023622047245" bottom="0.15748031496062992" header="0.31496062992125984" footer="0.31496062992125984"/>
  <pageSetup paperSize="9" orientation="landscape" verticalDpi="0" r:id="rId1"/>
</worksheet>
</file>

<file path=xl/worksheets/sheet8.xml><?xml version="1.0" encoding="utf-8"?>
<worksheet xmlns="http://schemas.openxmlformats.org/spreadsheetml/2006/main" xmlns:r="http://schemas.openxmlformats.org/officeDocument/2006/relationships">
  <sheetPr>
    <tabColor rgb="FF00B050"/>
  </sheetPr>
  <dimension ref="A1:I16"/>
  <sheetViews>
    <sheetView zoomScaleNormal="100" workbookViewId="0">
      <selection activeCell="A5" sqref="A5:H6"/>
    </sheetView>
  </sheetViews>
  <sheetFormatPr defaultRowHeight="15.75"/>
  <cols>
    <col min="1" max="1" width="9" style="1"/>
    <col min="2" max="2" width="38.75" style="1" customWidth="1"/>
    <col min="3" max="3" width="9.875" style="1" customWidth="1"/>
    <col min="4" max="4" width="13.875" style="1" customWidth="1"/>
    <col min="5" max="8" width="12.125" style="1" customWidth="1"/>
    <col min="9" max="9" width="0.125" style="1" customWidth="1"/>
    <col min="10" max="16384" width="9" style="1"/>
  </cols>
  <sheetData>
    <row r="1" spans="1:9" ht="15.75" customHeight="1">
      <c r="E1" s="137" t="s">
        <v>147</v>
      </c>
      <c r="F1" s="88"/>
      <c r="G1" s="88"/>
      <c r="H1" s="88"/>
      <c r="I1" s="88"/>
    </row>
    <row r="2" spans="1:9">
      <c r="E2" s="88"/>
      <c r="F2" s="88"/>
      <c r="G2" s="88"/>
      <c r="H2" s="88"/>
      <c r="I2" s="88"/>
    </row>
    <row r="3" spans="1:9">
      <c r="E3" s="88"/>
      <c r="F3" s="88"/>
      <c r="G3" s="88"/>
      <c r="H3" s="88"/>
      <c r="I3" s="88"/>
    </row>
    <row r="4" spans="1:9" ht="39.75" customHeight="1">
      <c r="A4" s="2"/>
      <c r="E4" s="88"/>
      <c r="F4" s="88"/>
      <c r="G4" s="88"/>
      <c r="H4" s="88"/>
      <c r="I4" s="88"/>
    </row>
    <row r="5" spans="1:9">
      <c r="A5" s="91" t="s">
        <v>1</v>
      </c>
      <c r="B5" s="91"/>
      <c r="C5" s="91"/>
      <c r="D5" s="91"/>
      <c r="E5" s="91"/>
      <c r="F5" s="91"/>
      <c r="G5" s="91"/>
      <c r="H5" s="91"/>
    </row>
    <row r="6" spans="1:9">
      <c r="A6" s="91" t="s">
        <v>55</v>
      </c>
      <c r="B6" s="91"/>
      <c r="C6" s="91"/>
      <c r="D6" s="91"/>
      <c r="E6" s="91"/>
      <c r="F6" s="91"/>
      <c r="G6" s="91"/>
      <c r="H6" s="91"/>
    </row>
    <row r="7" spans="1:9" ht="18.75">
      <c r="A7" s="2"/>
    </row>
    <row r="8" spans="1:9">
      <c r="A8" s="76" t="s">
        <v>19</v>
      </c>
      <c r="B8" s="76" t="s">
        <v>50</v>
      </c>
      <c r="C8" s="76" t="s">
        <v>2</v>
      </c>
      <c r="D8" s="76" t="s">
        <v>51</v>
      </c>
      <c r="E8" s="76" t="s">
        <v>52</v>
      </c>
      <c r="F8" s="76"/>
      <c r="G8" s="76"/>
      <c r="H8" s="76"/>
    </row>
    <row r="9" spans="1:9" ht="18.75">
      <c r="A9" s="76"/>
      <c r="B9" s="76"/>
      <c r="C9" s="76"/>
      <c r="D9" s="76"/>
      <c r="E9" s="17" t="s">
        <v>64</v>
      </c>
      <c r="F9" s="16" t="s">
        <v>56</v>
      </c>
      <c r="G9" s="16" t="s">
        <v>57</v>
      </c>
      <c r="H9" s="16" t="s">
        <v>58</v>
      </c>
    </row>
    <row r="10" spans="1:9">
      <c r="A10" s="16">
        <v>1</v>
      </c>
      <c r="B10" s="16">
        <v>2</v>
      </c>
      <c r="C10" s="16">
        <v>3</v>
      </c>
      <c r="D10" s="16">
        <v>4</v>
      </c>
      <c r="E10" s="16">
        <v>5</v>
      </c>
      <c r="F10" s="16">
        <v>6</v>
      </c>
      <c r="G10" s="16">
        <v>7</v>
      </c>
      <c r="H10" s="16">
        <v>8</v>
      </c>
    </row>
    <row r="11" spans="1:9">
      <c r="A11" s="14"/>
      <c r="B11" s="14" t="s">
        <v>53</v>
      </c>
      <c r="C11" s="134" t="s">
        <v>134</v>
      </c>
      <c r="D11" s="135"/>
      <c r="E11" s="135"/>
      <c r="F11" s="135"/>
      <c r="G11" s="135"/>
      <c r="H11" s="136"/>
    </row>
    <row r="12" spans="1:9" ht="31.5" customHeight="1">
      <c r="A12" s="14"/>
      <c r="B12" s="14" t="s">
        <v>54</v>
      </c>
      <c r="C12" s="134" t="s">
        <v>153</v>
      </c>
      <c r="D12" s="135"/>
      <c r="E12" s="135"/>
      <c r="F12" s="135"/>
      <c r="G12" s="135"/>
      <c r="H12" s="136"/>
    </row>
    <row r="13" spans="1:9" ht="31.5">
      <c r="A13" s="14" t="s">
        <v>131</v>
      </c>
      <c r="B13" s="14" t="s">
        <v>156</v>
      </c>
      <c r="C13" s="14" t="s">
        <v>139</v>
      </c>
      <c r="D13" s="58" t="s">
        <v>140</v>
      </c>
      <c r="E13" s="14">
        <v>0</v>
      </c>
      <c r="F13" s="14">
        <v>3</v>
      </c>
      <c r="G13" s="14">
        <v>3</v>
      </c>
      <c r="H13" s="14">
        <v>3</v>
      </c>
    </row>
    <row r="14" spans="1:9" ht="47.25">
      <c r="A14" s="14" t="s">
        <v>161</v>
      </c>
      <c r="B14" s="59" t="s">
        <v>154</v>
      </c>
      <c r="C14" s="14" t="s">
        <v>139</v>
      </c>
      <c r="D14" s="58" t="s">
        <v>140</v>
      </c>
      <c r="E14" s="14">
        <v>0</v>
      </c>
      <c r="F14" s="14">
        <v>18</v>
      </c>
      <c r="G14" s="14">
        <v>18</v>
      </c>
      <c r="H14" s="14">
        <v>18</v>
      </c>
    </row>
    <row r="15" spans="1:9" ht="18.75">
      <c r="A15" s="2"/>
    </row>
    <row r="16" spans="1:9" ht="18.75">
      <c r="A16" s="2"/>
    </row>
  </sheetData>
  <mergeCells count="10">
    <mergeCell ref="E1:I4"/>
    <mergeCell ref="C12:H12"/>
    <mergeCell ref="C11:H11"/>
    <mergeCell ref="A5:H5"/>
    <mergeCell ref="A6:H6"/>
    <mergeCell ref="A8:A9"/>
    <mergeCell ref="B8:B9"/>
    <mergeCell ref="C8:C9"/>
    <mergeCell ref="D8:D9"/>
    <mergeCell ref="E8:H8"/>
  </mergeCells>
  <pageMargins left="0.78740157480314965" right="0.78740157480314965" top="1.1811023622047245" bottom="0.15748031496062992" header="0.31496062992125984" footer="0.31496062992125984"/>
  <pageSetup paperSize="9" orientation="landscape" verticalDpi="0" r:id="rId1"/>
</worksheet>
</file>

<file path=xl/worksheets/sheet9.xml><?xml version="1.0" encoding="utf-8"?>
<worksheet xmlns="http://schemas.openxmlformats.org/spreadsheetml/2006/main" xmlns:r="http://schemas.openxmlformats.org/officeDocument/2006/relationships">
  <sheetPr>
    <tabColor rgb="FF00B050"/>
  </sheetPr>
  <dimension ref="A1:I18"/>
  <sheetViews>
    <sheetView zoomScaleNormal="100" workbookViewId="0">
      <selection activeCell="D21" sqref="D21"/>
    </sheetView>
  </sheetViews>
  <sheetFormatPr defaultRowHeight="15.75"/>
  <cols>
    <col min="1" max="1" width="9" style="1"/>
    <col min="2" max="2" width="38.75" style="1" customWidth="1"/>
    <col min="3" max="3" width="9.875" style="1" customWidth="1"/>
    <col min="4" max="4" width="13.875" style="1" customWidth="1"/>
    <col min="5" max="8" width="12.125" style="1" customWidth="1"/>
    <col min="9" max="9" width="0.25" style="1" customWidth="1"/>
    <col min="10" max="16384" width="9" style="1"/>
  </cols>
  <sheetData>
    <row r="1" spans="1:9" ht="15.75" customHeight="1">
      <c r="E1" s="128" t="s">
        <v>148</v>
      </c>
      <c r="F1" s="88"/>
      <c r="G1" s="88"/>
      <c r="H1" s="88"/>
      <c r="I1" s="88"/>
    </row>
    <row r="2" spans="1:9">
      <c r="E2" s="88"/>
      <c r="F2" s="88"/>
      <c r="G2" s="88"/>
      <c r="H2" s="88"/>
      <c r="I2" s="88"/>
    </row>
    <row r="3" spans="1:9">
      <c r="E3" s="88"/>
      <c r="F3" s="88"/>
      <c r="G3" s="88"/>
      <c r="H3" s="88"/>
      <c r="I3" s="88"/>
    </row>
    <row r="4" spans="1:9">
      <c r="E4" s="88"/>
      <c r="F4" s="88"/>
      <c r="G4" s="88"/>
      <c r="H4" s="88"/>
      <c r="I4" s="88"/>
    </row>
    <row r="5" spans="1:9">
      <c r="E5" s="88"/>
      <c r="F5" s="88"/>
      <c r="G5" s="88"/>
      <c r="H5" s="88"/>
      <c r="I5" s="88"/>
    </row>
    <row r="6" spans="1:9" ht="18.75">
      <c r="A6" s="2"/>
    </row>
    <row r="7" spans="1:9" ht="18.75">
      <c r="A7" s="75" t="s">
        <v>1</v>
      </c>
      <c r="B7" s="75"/>
      <c r="C7" s="75"/>
      <c r="D7" s="75"/>
      <c r="E7" s="75"/>
      <c r="F7" s="75"/>
      <c r="G7" s="75"/>
      <c r="H7" s="75"/>
    </row>
    <row r="8" spans="1:9" ht="18.75">
      <c r="A8" s="75" t="s">
        <v>55</v>
      </c>
      <c r="B8" s="75"/>
      <c r="C8" s="75"/>
      <c r="D8" s="75"/>
      <c r="E8" s="75"/>
      <c r="F8" s="75"/>
      <c r="G8" s="75"/>
      <c r="H8" s="75"/>
    </row>
    <row r="9" spans="1:9" ht="18.75">
      <c r="A9" s="2"/>
    </row>
    <row r="10" spans="1:9">
      <c r="A10" s="76" t="s">
        <v>19</v>
      </c>
      <c r="B10" s="76" t="s">
        <v>50</v>
      </c>
      <c r="C10" s="76" t="s">
        <v>2</v>
      </c>
      <c r="D10" s="76" t="s">
        <v>51</v>
      </c>
      <c r="E10" s="76" t="s">
        <v>52</v>
      </c>
      <c r="F10" s="76"/>
      <c r="G10" s="76"/>
      <c r="H10" s="76"/>
    </row>
    <row r="11" spans="1:9" ht="18.75">
      <c r="A11" s="76"/>
      <c r="B11" s="76"/>
      <c r="C11" s="76"/>
      <c r="D11" s="76"/>
      <c r="E11" s="17" t="s">
        <v>64</v>
      </c>
      <c r="F11" s="16" t="s">
        <v>56</v>
      </c>
      <c r="G11" s="16" t="s">
        <v>57</v>
      </c>
      <c r="H11" s="16" t="s">
        <v>58</v>
      </c>
    </row>
    <row r="12" spans="1:9">
      <c r="A12" s="16">
        <v>1</v>
      </c>
      <c r="B12" s="16">
        <v>2</v>
      </c>
      <c r="C12" s="16">
        <v>3</v>
      </c>
      <c r="D12" s="16">
        <v>4</v>
      </c>
      <c r="E12" s="16">
        <v>5</v>
      </c>
      <c r="F12" s="16">
        <v>6</v>
      </c>
      <c r="G12" s="16">
        <v>7</v>
      </c>
      <c r="H12" s="16">
        <v>8</v>
      </c>
    </row>
    <row r="13" spans="1:9" ht="15.75" customHeight="1">
      <c r="A13" s="14"/>
      <c r="B13" s="61" t="s">
        <v>53</v>
      </c>
      <c r="C13" s="134" t="s">
        <v>155</v>
      </c>
      <c r="D13" s="135"/>
      <c r="E13" s="135"/>
      <c r="F13" s="135"/>
      <c r="G13" s="135"/>
      <c r="H13" s="136"/>
    </row>
    <row r="14" spans="1:9" ht="46.5" customHeight="1">
      <c r="A14" s="14"/>
      <c r="B14" s="61" t="s">
        <v>54</v>
      </c>
      <c r="C14" s="134" t="s">
        <v>158</v>
      </c>
      <c r="D14" s="135"/>
      <c r="E14" s="135"/>
      <c r="F14" s="135"/>
      <c r="G14" s="135"/>
      <c r="H14" s="136"/>
    </row>
    <row r="15" spans="1:9" ht="78.75">
      <c r="A15" s="14" t="s">
        <v>131</v>
      </c>
      <c r="B15" s="61" t="s">
        <v>159</v>
      </c>
      <c r="C15" s="60" t="s">
        <v>71</v>
      </c>
      <c r="D15" s="60" t="s">
        <v>140</v>
      </c>
      <c r="E15" s="60">
        <v>50</v>
      </c>
      <c r="F15" s="60">
        <v>55</v>
      </c>
      <c r="G15" s="60">
        <v>60</v>
      </c>
      <c r="H15" s="60">
        <v>65</v>
      </c>
    </row>
    <row r="16" spans="1:9" ht="94.5">
      <c r="A16" s="14" t="s">
        <v>161</v>
      </c>
      <c r="B16" s="61" t="s">
        <v>160</v>
      </c>
      <c r="C16" s="60" t="s">
        <v>70</v>
      </c>
      <c r="D16" s="60" t="s">
        <v>140</v>
      </c>
      <c r="E16" s="60">
        <v>22</v>
      </c>
      <c r="F16" s="60">
        <v>22</v>
      </c>
      <c r="G16" s="60">
        <v>23</v>
      </c>
      <c r="H16" s="60">
        <v>24</v>
      </c>
    </row>
    <row r="17" spans="1:1" ht="18.75">
      <c r="A17" s="2"/>
    </row>
    <row r="18" spans="1:1" ht="18.75">
      <c r="A18" s="2"/>
    </row>
  </sheetData>
  <mergeCells count="10">
    <mergeCell ref="E1:I5"/>
    <mergeCell ref="C13:H13"/>
    <mergeCell ref="C14:H14"/>
    <mergeCell ref="A7:H7"/>
    <mergeCell ref="A8:H8"/>
    <mergeCell ref="A10:A11"/>
    <mergeCell ref="B10:B11"/>
    <mergeCell ref="C10:C11"/>
    <mergeCell ref="D10:D11"/>
    <mergeCell ref="E10:H10"/>
  </mergeCells>
  <pageMargins left="0.78740157480314965" right="0.78740157480314965" top="1.1811023622047245" bottom="0.15748031496062992" header="0.31496062992125984" footer="0.31496062992125984"/>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4</vt:i4>
      </vt:variant>
    </vt:vector>
  </HeadingPairs>
  <TitlesOfParts>
    <vt:vector size="13" baseType="lpstr">
      <vt:lpstr>прил к пасп</vt:lpstr>
      <vt:lpstr>пр 6 к Пр</vt:lpstr>
      <vt:lpstr>пр 7 к Пр</vt:lpstr>
      <vt:lpstr>пр 8 к Пр</vt:lpstr>
      <vt:lpstr>пр к ОМ1</vt:lpstr>
      <vt:lpstr>пр к ОМ2</vt:lpstr>
      <vt:lpstr>пр к ОМ3</vt:lpstr>
      <vt:lpstr>пр к ОМ4</vt:lpstr>
      <vt:lpstr>пр к ОМ5</vt:lpstr>
      <vt:lpstr>'пр 7 к Пр'!Заголовки_для_печати</vt:lpstr>
      <vt:lpstr>'пр 8 к Пр'!Заголовки_для_печати</vt:lpstr>
      <vt:lpstr>'прил к пасп'!Заголовки_для_печати</vt:lpstr>
      <vt:lpstr>'прил к пасп'!Область_печати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Наталья Л. Моховикова</dc:creator>
  <cp:lastModifiedBy>Анна П. Самйлова</cp:lastModifiedBy>
  <cp:lastPrinted>2016-12-06T08:19:02Z</cp:lastPrinted>
  <dcterms:created xsi:type="dcterms:W3CDTF">2016-10-20T04:37:12Z</dcterms:created>
  <dcterms:modified xsi:type="dcterms:W3CDTF">2016-12-15T04:37:42Z</dcterms:modified>
</cp:coreProperties>
</file>